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Y:\razpisi DARS\2017-000209 - vzhodna cev predora Karavanke\razpisna dokumentacija 00209-2017\objavljena RD 000209-2017\dodatek 3\"/>
    </mc:Choice>
  </mc:AlternateContent>
  <bookViews>
    <workbookView xWindow="0" yWindow="0" windowWidth="22155" windowHeight="9975" tabRatio="948"/>
  </bookViews>
  <sheets>
    <sheet name="Es.1" sheetId="54" r:id="rId1"/>
    <sheet name="Es.2" sheetId="99" r:id="rId2"/>
    <sheet name="Ekp" sheetId="80" r:id="rId3"/>
    <sheet name="Ep" sheetId="30" r:id="rId4"/>
    <sheet name="Ei" sheetId="126" r:id="rId5"/>
    <sheet name="E1.0" sheetId="29" r:id="rId6"/>
    <sheet name="E1.1" sheetId="92" r:id="rId7"/>
    <sheet name="E1.2" sheetId="101" r:id="rId8"/>
    <sheet name="E2.0" sheetId="110" r:id="rId9"/>
    <sheet name="E2.1" sheetId="119" r:id="rId10"/>
    <sheet name="E2.2" sheetId="129" r:id="rId11"/>
    <sheet name="E3.0" sheetId="127" r:id="rId12"/>
    <sheet name="E3.1" sheetId="128" r:id="rId13"/>
    <sheet name="E4.0" sheetId="111" r:id="rId14"/>
    <sheet name="E4.1" sheetId="130" r:id="rId15"/>
    <sheet name="E4.2" sheetId="131" r:id="rId16"/>
    <sheet name="Ev" sheetId="103" r:id="rId17"/>
    <sheet name="En" sheetId="114" r:id="rId18"/>
    <sheet name="Eo" sheetId="116" r:id="rId19"/>
    <sheet name="Eu" sheetId="115" r:id="rId20"/>
    <sheet name="Stroški gradbišč" sheetId="82" r:id="rId21"/>
  </sheets>
  <definedNames>
    <definedName name="_xlnm.Print_Area" localSheetId="5">E1.0!$B$1:$F$62</definedName>
    <definedName name="_xlnm.Print_Area" localSheetId="6">E1.1!$B$1:$F$51</definedName>
    <definedName name="_xlnm.Print_Area" localSheetId="7">E1.2!$B$1:$F$54</definedName>
    <definedName name="_xlnm.Print_Area" localSheetId="8">E2.0!$B$1:$F$187</definedName>
    <definedName name="_xlnm.Print_Area" localSheetId="9">E2.1!$B$1:$F$53</definedName>
    <definedName name="_xlnm.Print_Area" localSheetId="10">E2.2!$B$1:$F$56</definedName>
    <definedName name="_xlnm.Print_Area" localSheetId="11">E3.0!$B$1:$F$188</definedName>
    <definedName name="_xlnm.Print_Area" localSheetId="12">E3.1!$B$1:$F$55</definedName>
    <definedName name="_xlnm.Print_Area" localSheetId="13">E4.0!$B$1:$F$188</definedName>
    <definedName name="_xlnm.Print_Area" localSheetId="14">E4.1!$B$1:$F$54</definedName>
    <definedName name="_xlnm.Print_Area" localSheetId="15">E4.2!$B$1:$F$56</definedName>
    <definedName name="_xlnm.Print_Area" localSheetId="4">Ei!$B$1:$F$54</definedName>
    <definedName name="_xlnm.Print_Area" localSheetId="17">En!$B$1:$F$59</definedName>
    <definedName name="_xlnm.Print_Area" localSheetId="18">Eo!$B$1:$F$56</definedName>
    <definedName name="_xlnm.Print_Area" localSheetId="3">Ep!$A$1:$G$59</definedName>
    <definedName name="_xlnm.Print_Area" localSheetId="0">Es.1!$B$1:$H$15</definedName>
    <definedName name="_xlnm.Print_Area" localSheetId="1">Es.2!$B$1:$F$54</definedName>
    <definedName name="_xlnm.Print_Area" localSheetId="19">Eu!$B$1:$F$55</definedName>
    <definedName name="_xlnm.Print_Area" localSheetId="16">Ev!$B$1:$H$61</definedName>
    <definedName name="_xlnm.Print_Area" localSheetId="20">'Stroški gradbišč'!$A$1:$AC$46</definedName>
  </definedNames>
  <calcPr calcId="152511"/>
</workbook>
</file>

<file path=xl/calcChain.xml><?xml version="1.0" encoding="utf-8"?>
<calcChain xmlns="http://schemas.openxmlformats.org/spreadsheetml/2006/main">
  <c r="F17" i="115" l="1"/>
  <c r="E40" i="111"/>
  <c r="F40" i="111" s="1"/>
  <c r="F18" i="115"/>
  <c r="F36" i="116"/>
  <c r="F32" i="116"/>
  <c r="F24" i="119"/>
  <c r="E145" i="111"/>
  <c r="F145" i="111" s="1"/>
  <c r="E144" i="111"/>
  <c r="F144" i="111" s="1"/>
  <c r="E143" i="111"/>
  <c r="F143" i="111" s="1"/>
  <c r="E142" i="111"/>
  <c r="F142" i="111" s="1"/>
  <c r="E141" i="111"/>
  <c r="F141" i="111" s="1"/>
  <c r="E107" i="111"/>
  <c r="E105" i="111"/>
  <c r="E94" i="111"/>
  <c r="E93" i="111"/>
  <c r="E92" i="111"/>
  <c r="E85" i="111"/>
  <c r="E48" i="111"/>
  <c r="F48" i="111" s="1"/>
  <c r="E46" i="111"/>
  <c r="F46" i="111" s="1"/>
  <c r="E36" i="111"/>
  <c r="F36" i="111" s="1"/>
  <c r="E37" i="111"/>
  <c r="E38" i="111"/>
  <c r="F38" i="111" s="1"/>
  <c r="E39" i="111"/>
  <c r="F39" i="111" s="1"/>
  <c r="E41" i="111"/>
  <c r="F41" i="111" s="1"/>
  <c r="E42" i="111"/>
  <c r="F42" i="111" s="1"/>
  <c r="E43" i="111"/>
  <c r="F43" i="111" s="1"/>
  <c r="E44" i="111"/>
  <c r="F44" i="111" s="1"/>
  <c r="E45" i="111"/>
  <c r="F45" i="111" s="1"/>
  <c r="E35" i="111"/>
  <c r="F35" i="111" s="1"/>
  <c r="J35" i="80"/>
  <c r="E155" i="111"/>
  <c r="F155" i="111" s="1"/>
  <c r="E153" i="111"/>
  <c r="F153" i="111" s="1"/>
  <c r="E13" i="111"/>
  <c r="F13" i="111" s="1"/>
  <c r="E14" i="111"/>
  <c r="E15" i="111"/>
  <c r="E16" i="111"/>
  <c r="F16" i="111" s="1"/>
  <c r="E17" i="111"/>
  <c r="F17" i="111" s="1"/>
  <c r="E12" i="111"/>
  <c r="F12" i="111" s="1"/>
  <c r="D37" i="130"/>
  <c r="F37" i="130" s="1"/>
  <c r="D39" i="130"/>
  <c r="D36" i="130"/>
  <c r="D23" i="130"/>
  <c r="D16" i="128"/>
  <c r="F16" i="128" s="1"/>
  <c r="D40" i="92"/>
  <c r="D25" i="119"/>
  <c r="F25" i="119" s="1"/>
  <c r="D28" i="92"/>
  <c r="F28" i="92" s="1"/>
  <c r="D38" i="119"/>
  <c r="D39" i="119"/>
  <c r="F15" i="130"/>
  <c r="F23" i="128"/>
  <c r="F17" i="119"/>
  <c r="F31" i="131"/>
  <c r="F33" i="131" s="1"/>
  <c r="F24" i="131"/>
  <c r="F23" i="131"/>
  <c r="F22" i="131"/>
  <c r="F25" i="131" s="1"/>
  <c r="F21" i="131"/>
  <c r="F20" i="131"/>
  <c r="F19" i="131"/>
  <c r="F18" i="131"/>
  <c r="F23" i="130"/>
  <c r="F16" i="130"/>
  <c r="F17" i="130" s="1"/>
  <c r="E39" i="130"/>
  <c r="F39" i="130"/>
  <c r="E38" i="130"/>
  <c r="F38" i="130" s="1"/>
  <c r="E37" i="130"/>
  <c r="E36" i="130"/>
  <c r="F36" i="130"/>
  <c r="F26" i="130"/>
  <c r="F25" i="130"/>
  <c r="F24" i="130"/>
  <c r="F22" i="130"/>
  <c r="F27" i="130" s="1"/>
  <c r="F15" i="128"/>
  <c r="F17" i="128"/>
  <c r="F31" i="129"/>
  <c r="F33" i="129" s="1"/>
  <c r="F24" i="129"/>
  <c r="F23" i="129"/>
  <c r="F22" i="129"/>
  <c r="F21" i="129"/>
  <c r="F20" i="129"/>
  <c r="F19" i="129"/>
  <c r="F18" i="129"/>
  <c r="F26" i="119"/>
  <c r="F28" i="119"/>
  <c r="F27" i="119"/>
  <c r="F23" i="119"/>
  <c r="F32" i="101"/>
  <c r="F34" i="101" s="1"/>
  <c r="F25" i="101"/>
  <c r="F24" i="101"/>
  <c r="F23" i="101"/>
  <c r="F22" i="101"/>
  <c r="F30" i="92"/>
  <c r="F29" i="92"/>
  <c r="F27" i="92"/>
  <c r="F21" i="101"/>
  <c r="F20" i="101"/>
  <c r="F56" i="111"/>
  <c r="F55" i="111"/>
  <c r="F25" i="128"/>
  <c r="F24" i="128"/>
  <c r="F147" i="127"/>
  <c r="F33" i="127"/>
  <c r="F32" i="127"/>
  <c r="F27" i="127"/>
  <c r="F29" i="127"/>
  <c r="F30" i="127"/>
  <c r="F28" i="127"/>
  <c r="F31" i="127"/>
  <c r="F145" i="127"/>
  <c r="F144" i="127"/>
  <c r="F146" i="127"/>
  <c r="F143" i="127"/>
  <c r="D148" i="127"/>
  <c r="D94" i="127"/>
  <c r="D36" i="127"/>
  <c r="F138" i="127"/>
  <c r="F140" i="127"/>
  <c r="F139" i="127"/>
  <c r="F26" i="127"/>
  <c r="F14" i="127"/>
  <c r="F24" i="127"/>
  <c r="F20" i="127"/>
  <c r="F141" i="127"/>
  <c r="F22" i="127"/>
  <c r="F142" i="127"/>
  <c r="F16" i="127"/>
  <c r="F18" i="127"/>
  <c r="F12" i="127"/>
  <c r="F13" i="127"/>
  <c r="F15" i="127"/>
  <c r="F17" i="127"/>
  <c r="F19" i="127"/>
  <c r="F21" i="127"/>
  <c r="F23" i="127"/>
  <c r="F25" i="127"/>
  <c r="F32" i="126"/>
  <c r="D27" i="80"/>
  <c r="D39" i="80"/>
  <c r="C29" i="80"/>
  <c r="C27" i="80"/>
  <c r="F46" i="126"/>
  <c r="F45" i="126"/>
  <c r="F47" i="126" s="1"/>
  <c r="D25" i="80"/>
  <c r="C25" i="80"/>
  <c r="E41" i="119"/>
  <c r="F41" i="119" s="1"/>
  <c r="E40" i="119"/>
  <c r="F40" i="119" s="1"/>
  <c r="E39" i="119"/>
  <c r="E38" i="119"/>
  <c r="F16" i="119"/>
  <c r="F15" i="119"/>
  <c r="E41" i="92"/>
  <c r="F41" i="92" s="1"/>
  <c r="E42" i="92"/>
  <c r="F42" i="92" s="1"/>
  <c r="E43" i="92"/>
  <c r="F43" i="92" s="1"/>
  <c r="E40" i="92"/>
  <c r="F40" i="92"/>
  <c r="C39" i="80"/>
  <c r="F30" i="30"/>
  <c r="F29" i="30"/>
  <c r="F32" i="30" s="1"/>
  <c r="F26" i="116"/>
  <c r="F25" i="116"/>
  <c r="F38" i="115"/>
  <c r="F37" i="115"/>
  <c r="F36" i="115"/>
  <c r="F29" i="115"/>
  <c r="F30" i="115"/>
  <c r="F28" i="115"/>
  <c r="F19" i="115"/>
  <c r="F20" i="115" s="1"/>
  <c r="I25" i="80" s="1"/>
  <c r="J25" i="80" s="1"/>
  <c r="F23" i="114"/>
  <c r="F22" i="114"/>
  <c r="F158" i="111"/>
  <c r="F157" i="111"/>
  <c r="F159" i="111"/>
  <c r="F154" i="111"/>
  <c r="F156" i="111"/>
  <c r="F47" i="111"/>
  <c r="F50" i="111"/>
  <c r="F51" i="111"/>
  <c r="F49" i="111"/>
  <c r="F52" i="111"/>
  <c r="F53" i="111"/>
  <c r="E91" i="111"/>
  <c r="E90" i="111"/>
  <c r="E84" i="111"/>
  <c r="E83" i="111"/>
  <c r="E82" i="111"/>
  <c r="E81" i="111"/>
  <c r="E80" i="111"/>
  <c r="E79" i="111"/>
  <c r="E78" i="111"/>
  <c r="E77" i="111"/>
  <c r="E76" i="111"/>
  <c r="E75" i="111"/>
  <c r="D161" i="111"/>
  <c r="D113" i="111"/>
  <c r="D57" i="111"/>
  <c r="F37" i="111"/>
  <c r="F28" i="111"/>
  <c r="F26" i="111"/>
  <c r="F54" i="111"/>
  <c r="F25" i="111"/>
  <c r="F27" i="111"/>
  <c r="F14" i="111"/>
  <c r="F15" i="111"/>
  <c r="E18" i="111"/>
  <c r="F18" i="111" s="1"/>
  <c r="E19" i="111"/>
  <c r="F19" i="111" s="1"/>
  <c r="E20" i="111"/>
  <c r="F20" i="111" s="1"/>
  <c r="E21" i="111"/>
  <c r="F21" i="111" s="1"/>
  <c r="E22" i="111"/>
  <c r="F22" i="111" s="1"/>
  <c r="E23" i="111"/>
  <c r="F23" i="111" s="1"/>
  <c r="E24" i="111"/>
  <c r="F24" i="111" s="1"/>
  <c r="E29" i="111"/>
  <c r="F29" i="111" s="1"/>
  <c r="E30" i="111"/>
  <c r="F30" i="111" s="1"/>
  <c r="E31" i="111"/>
  <c r="F31" i="111" s="1"/>
  <c r="E32" i="111"/>
  <c r="F32" i="111"/>
  <c r="E33" i="111"/>
  <c r="F33" i="111" s="1"/>
  <c r="E34" i="111"/>
  <c r="F34" i="111" s="1"/>
  <c r="E95" i="111"/>
  <c r="E152" i="111"/>
  <c r="F152" i="111" s="1"/>
  <c r="E151" i="111"/>
  <c r="F151" i="111" s="1"/>
  <c r="E150" i="111"/>
  <c r="F150" i="111" s="1"/>
  <c r="E104" i="111"/>
  <c r="E103" i="111"/>
  <c r="E102" i="111"/>
  <c r="E101" i="111"/>
  <c r="E100" i="111"/>
  <c r="E99" i="111"/>
  <c r="E98" i="111"/>
  <c r="E97" i="111"/>
  <c r="E96" i="111"/>
  <c r="F153" i="110"/>
  <c r="F154" i="110"/>
  <c r="F145" i="110"/>
  <c r="F144" i="110"/>
  <c r="F143" i="110"/>
  <c r="F142" i="110"/>
  <c r="F141" i="110"/>
  <c r="D155" i="110"/>
  <c r="D106" i="110"/>
  <c r="F43" i="110"/>
  <c r="F44" i="110"/>
  <c r="F46" i="110"/>
  <c r="F36" i="110"/>
  <c r="F37" i="110"/>
  <c r="F45" i="110"/>
  <c r="F38" i="110"/>
  <c r="F39" i="110"/>
  <c r="F40" i="110"/>
  <c r="F41" i="110"/>
  <c r="F42" i="110"/>
  <c r="F47" i="110"/>
  <c r="D48" i="110"/>
  <c r="F35" i="110"/>
  <c r="F28" i="110"/>
  <c r="F27" i="110"/>
  <c r="F26" i="110"/>
  <c r="F25" i="110"/>
  <c r="F23" i="110"/>
  <c r="F34" i="110"/>
  <c r="F32" i="110"/>
  <c r="F31" i="110"/>
  <c r="F20" i="110"/>
  <c r="F19" i="110"/>
  <c r="F24" i="110"/>
  <c r="F33" i="110"/>
  <c r="F22" i="110"/>
  <c r="F21" i="110"/>
  <c r="F30" i="110"/>
  <c r="F29" i="110"/>
  <c r="F15" i="110"/>
  <c r="F12" i="110"/>
  <c r="F13" i="110"/>
  <c r="F14" i="110"/>
  <c r="F16" i="110"/>
  <c r="F17" i="110"/>
  <c r="F18" i="110"/>
  <c r="F152" i="110"/>
  <c r="F151" i="110"/>
  <c r="F150" i="110"/>
  <c r="F12" i="29"/>
  <c r="F13" i="29"/>
  <c r="F14" i="29"/>
  <c r="F15" i="29"/>
  <c r="F16" i="29"/>
  <c r="F17" i="29"/>
  <c r="F18" i="29"/>
  <c r="F19" i="29"/>
  <c r="F41" i="29"/>
  <c r="F42" i="29"/>
  <c r="F43" i="29"/>
  <c r="F44" i="29"/>
  <c r="F18" i="92"/>
  <c r="F19" i="92"/>
  <c r="F20" i="92"/>
  <c r="F21" i="92"/>
  <c r="H29" i="103"/>
  <c r="H28" i="103"/>
  <c r="H27" i="103"/>
  <c r="H26" i="103"/>
  <c r="D34" i="29"/>
  <c r="D45" i="29"/>
  <c r="D20" i="29"/>
  <c r="F21" i="30"/>
  <c r="F22" i="30"/>
  <c r="F18" i="128" l="1"/>
  <c r="F25" i="114"/>
  <c r="F35" i="131"/>
  <c r="E27" i="115" s="1"/>
  <c r="F27" i="115" s="1"/>
  <c r="F27" i="128"/>
  <c r="F29" i="128" s="1"/>
  <c r="E31" i="126" s="1"/>
  <c r="F31" i="126" s="1"/>
  <c r="F25" i="129"/>
  <c r="F35" i="129" s="1"/>
  <c r="E26" i="115" s="1"/>
  <c r="F26" i="115" s="1"/>
  <c r="F18" i="119"/>
  <c r="F39" i="119"/>
  <c r="F38" i="119"/>
  <c r="F42" i="119" s="1"/>
  <c r="F44" i="119" s="1"/>
  <c r="E24" i="126" s="1"/>
  <c r="F24" i="126" s="1"/>
  <c r="F24" i="30"/>
  <c r="F46" i="29"/>
  <c r="F21" i="29"/>
  <c r="F48" i="29" s="1"/>
  <c r="E16" i="126" s="1"/>
  <c r="F16" i="126" s="1"/>
  <c r="F26" i="101"/>
  <c r="F36" i="101" s="1"/>
  <c r="E25" i="115" s="1"/>
  <c r="F25" i="115" s="1"/>
  <c r="F49" i="110"/>
  <c r="F31" i="92"/>
  <c r="F156" i="110"/>
  <c r="F37" i="127"/>
  <c r="F22" i="92"/>
  <c r="F39" i="115"/>
  <c r="I39" i="80" s="1"/>
  <c r="J39" i="80" s="1"/>
  <c r="F149" i="127"/>
  <c r="F28" i="116"/>
  <c r="H30" i="103"/>
  <c r="F58" i="111"/>
  <c r="F40" i="130"/>
  <c r="F42" i="130" s="1"/>
  <c r="E39" i="126" s="1"/>
  <c r="F39" i="126" s="1"/>
  <c r="F44" i="92"/>
  <c r="F29" i="119"/>
  <c r="F34" i="30"/>
  <c r="I23" i="80"/>
  <c r="J23" i="80" s="1"/>
  <c r="F162" i="111"/>
  <c r="F31" i="115" l="1"/>
  <c r="I29" i="80" s="1"/>
  <c r="J29" i="80" s="1"/>
  <c r="F151" i="127"/>
  <c r="E30" i="126" s="1"/>
  <c r="F30" i="126" s="1"/>
  <c r="F33" i="126" s="1"/>
  <c r="F158" i="110"/>
  <c r="E23" i="126" s="1"/>
  <c r="F23" i="126" s="1"/>
  <c r="F25" i="126" s="1"/>
  <c r="F46" i="92"/>
  <c r="E17" i="126" s="1"/>
  <c r="F17" i="126" s="1"/>
  <c r="F18" i="126" s="1"/>
  <c r="F164" i="111"/>
  <c r="E38" i="126" s="1"/>
  <c r="F38" i="126" s="1"/>
  <c r="F40" i="126" s="1"/>
  <c r="F49" i="126" l="1"/>
  <c r="I27" i="80" s="1"/>
  <c r="J27" i="80" s="1"/>
  <c r="J41" i="80" s="1"/>
  <c r="J43" i="80" s="1"/>
</calcChain>
</file>

<file path=xl/sharedStrings.xml><?xml version="1.0" encoding="utf-8"?>
<sst xmlns="http://schemas.openxmlformats.org/spreadsheetml/2006/main" count="1093" uniqueCount="537">
  <si>
    <t>Stran 12</t>
  </si>
  <si>
    <t>Stran 13</t>
  </si>
  <si>
    <t>Stran 1</t>
  </si>
  <si>
    <t>Stran 2</t>
  </si>
  <si>
    <t>Stran 3</t>
  </si>
  <si>
    <t>Stran 4</t>
  </si>
  <si>
    <t>Stran 8</t>
  </si>
  <si>
    <t>Stran 11</t>
  </si>
  <si>
    <t>Izvajalec v ponudbeni prilogi izpolni rumeno obarvana polja.</t>
  </si>
  <si>
    <t>Ustavitev del zaradi "višje sile"</t>
  </si>
  <si>
    <t>BETONERSKA DELA NA NOTRANJI OBLOGI</t>
  </si>
  <si>
    <t>T</t>
  </si>
  <si>
    <t>Ekp</t>
  </si>
  <si>
    <t>T2</t>
  </si>
  <si>
    <t>ČAS</t>
  </si>
  <si>
    <t>Podporni tip</t>
  </si>
  <si>
    <t>Prekinitve</t>
  </si>
  <si>
    <t>SPLOŠNA NAVODILA</t>
  </si>
  <si>
    <t>Ustavitev del zaradi Velikonočnih praznikov</t>
  </si>
  <si>
    <t>Ustavitev del zaradi Božičnih praznikov</t>
  </si>
  <si>
    <t>Priloga:</t>
  </si>
  <si>
    <t>Podpis in žig ponudnika:</t>
  </si>
  <si>
    <t>Stopnica</t>
  </si>
  <si>
    <t>Stran 6</t>
  </si>
  <si>
    <t>Stran 7</t>
  </si>
  <si>
    <t>Stran 9</t>
  </si>
  <si>
    <t>Stran 10</t>
  </si>
  <si>
    <t>ČASI USTAVITVE DEL</t>
  </si>
  <si>
    <t>T3</t>
  </si>
  <si>
    <t>T4</t>
  </si>
  <si>
    <t xml:space="preserve">
</t>
  </si>
  <si>
    <t>Talni obok</t>
  </si>
  <si>
    <t>Legenda:</t>
  </si>
  <si>
    <t xml:space="preserve">   Fiksni časi (kritična pot)</t>
  </si>
  <si>
    <t xml:space="preserve">   Fleksibilni časi (kritična pot)</t>
  </si>
  <si>
    <t>b</t>
  </si>
  <si>
    <t>Stran 14</t>
  </si>
  <si>
    <t>T5</t>
  </si>
  <si>
    <t>Kalota</t>
  </si>
  <si>
    <t>DODATNI ČAS ZARADI OTEŽENEGA NAPREDOVANJA ZARADI DOTOKA HRIBINSKE VODE</t>
  </si>
  <si>
    <t>Razred otežitve</t>
  </si>
  <si>
    <t>zap.št.</t>
  </si>
  <si>
    <t>Naročnik</t>
  </si>
  <si>
    <t>I</t>
  </si>
  <si>
    <t>II</t>
  </si>
  <si>
    <t>%</t>
  </si>
  <si>
    <t>III=I x [100%/(100%-II)-1]</t>
  </si>
  <si>
    <t>nad 5 do 10</t>
  </si>
  <si>
    <t>nad 10 do 20</t>
  </si>
  <si>
    <t>nad 20 do 50</t>
  </si>
  <si>
    <t>nad 50 do 100</t>
  </si>
  <si>
    <t>dotok
[l/s]</t>
  </si>
  <si>
    <t>ponudnik</t>
  </si>
  <si>
    <t>min</t>
  </si>
  <si>
    <t>max</t>
  </si>
  <si>
    <t xml:space="preserve">   Fiksni časi (nekritična pot)</t>
  </si>
  <si>
    <t>Zap.št.</t>
  </si>
  <si>
    <t>III=I x II</t>
  </si>
  <si>
    <t>časovna norma 
[dan/m]</t>
  </si>
  <si>
    <t>Dolžina 
[m]</t>
  </si>
  <si>
    <t>Čas izkopa 
[koledarski dan]</t>
  </si>
  <si>
    <t>2P-H-S-4/2,52</t>
  </si>
  <si>
    <t>2P-H-S-4/3,39</t>
  </si>
  <si>
    <t>2P-H-S-5/4,15</t>
  </si>
  <si>
    <t>2P-H-S-5/5,54</t>
  </si>
  <si>
    <t>2P-H-S-6/9,17</t>
  </si>
  <si>
    <t>2P-H-S-6/11,57</t>
  </si>
  <si>
    <t>2P-H-S-6/8,58</t>
  </si>
  <si>
    <t>2P-H-TO-4/4-B-20</t>
  </si>
  <si>
    <t>2P-H-TO-5/4-BB-20</t>
  </si>
  <si>
    <t>2P-H-TO-6/4-BB-25</t>
  </si>
  <si>
    <t>2P-H-TO-7/4-BB-30</t>
  </si>
  <si>
    <t>Vsota:</t>
  </si>
  <si>
    <t>Dodatni časi za naslednje ukrepe/dela</t>
  </si>
  <si>
    <t>Količina</t>
  </si>
  <si>
    <t xml:space="preserve">Dodatni čas zaradi oviranega izkopa </t>
  </si>
  <si>
    <t>Vrtanje</t>
  </si>
  <si>
    <t>E1.0</t>
  </si>
  <si>
    <t>E1.1</t>
  </si>
  <si>
    <t>Izvedba čelne obloge na preklopu cevnega ščita.</t>
  </si>
  <si>
    <t>E1.2</t>
  </si>
  <si>
    <t>Udarno vrtanje z minimalnim premerom 76 mm. Globine do 50 m.</t>
  </si>
  <si>
    <t>Vrtanje na jedro z minimalnim premerom 76 mm. Globine do 50 m.</t>
  </si>
  <si>
    <t>Injektiranje in ponovno povrtavanje vrtine, globine do 50 m.</t>
  </si>
  <si>
    <t>PODZEMNI IZKOP V ODSEKU 1</t>
  </si>
  <si>
    <t>PREDVKOP</t>
  </si>
  <si>
    <t>časovna norma 
[dan/enoto]</t>
  </si>
  <si>
    <t>Čas izvedbe 
[koledarski dan]</t>
  </si>
  <si>
    <t>Ustavitve pri podzemnem izkopu</t>
  </si>
  <si>
    <t>Ustavitve pri izvedbi predvkopa</t>
  </si>
  <si>
    <t>Predvkop do kote 621.0 nmv.</t>
  </si>
  <si>
    <t>Poglobitev predvkopa za portalno zgradbo</t>
  </si>
  <si>
    <t>Ustavitve pri izvedbi notranje obloge</t>
  </si>
  <si>
    <t>PODZEMNI IZKOP</t>
  </si>
  <si>
    <t>III</t>
  </si>
  <si>
    <t>Vrednosti v prilogi veljajo za kaloto, stopnico in talni obok ter neodvisno od geološkega odseka.</t>
  </si>
  <si>
    <t>III = I x [100%/(100%-II)-1]</t>
  </si>
  <si>
    <t>Dreniranje (glede na potrebe)</t>
  </si>
  <si>
    <t>Injektiranje cevnega ščita, kot tudi za potrebe 
utrjevanja (glede na potrebe)</t>
  </si>
  <si>
    <t>E2.1</t>
  </si>
  <si>
    <t>E2.2</t>
  </si>
  <si>
    <t>Ep</t>
  </si>
  <si>
    <t>Tp</t>
  </si>
  <si>
    <t>Tp.2</t>
  </si>
  <si>
    <t>Vsota Tp.1 do Tp.2:</t>
  </si>
  <si>
    <t>Ponudbene delne čase Tp.1 in Tp.2 določi izvajalec kot fiksne čase. 
Tp.1 predstavlja čas od uvedbe v delo do izvedbe predvkopa in platoja na koti 621 m nmv. Vključuje ves čas potreben za ureditev gradbišča vključno z dostopnimi cestami, deli na portalih in prekinitvami del.
Tp.2 vključuje čas potreben za poglobitev platoja in varovanje brežin za izvedbo kletnih prostorov in temeljenja portalne zgradbe, vključno s prekinitvami del.</t>
  </si>
  <si>
    <t>T1.0.01</t>
  </si>
  <si>
    <t>T1.0</t>
  </si>
  <si>
    <t>T1.1.01</t>
  </si>
  <si>
    <t>T1.1.02</t>
  </si>
  <si>
    <t>T1.1</t>
  </si>
  <si>
    <t>T1.2.01</t>
  </si>
  <si>
    <t>T1.2.02</t>
  </si>
  <si>
    <t>T1.2</t>
  </si>
  <si>
    <t>Es.2</t>
  </si>
  <si>
    <t>Ev</t>
  </si>
  <si>
    <t>T2.0.01</t>
  </si>
  <si>
    <t>T2.0.02</t>
  </si>
  <si>
    <t>Tv</t>
  </si>
  <si>
    <t>Naročnik podaja število dni z oteženim napredovanjem zaradi dotoka hribinske vode in meje redukcijskih faktorjev (zelena polja). Ponudnik poda redukcijske faktorje za posamezne količine dotokov (izpolni rumena polja) v okviru meja, ki jih je podal Naročnik. Vrednosti v modrih poljih se samodejno izračunajo.
Ponudnikove vrednosti so uporabljene na prilogah za posamezni geološki odsek.</t>
  </si>
  <si>
    <t>T2.0</t>
  </si>
  <si>
    <t>T2.1.01</t>
  </si>
  <si>
    <t>T2.1.02</t>
  </si>
  <si>
    <t>Dotoki hribinske vode (glej tudi prilogo Ev)
[l/s]</t>
  </si>
  <si>
    <t>T2.1</t>
  </si>
  <si>
    <t>T2.2.01</t>
  </si>
  <si>
    <t>T2.2.02</t>
  </si>
  <si>
    <t>T2.2</t>
  </si>
  <si>
    <t>T4.0.01</t>
  </si>
  <si>
    <t>T4.0.02</t>
  </si>
  <si>
    <t>T4.0</t>
  </si>
  <si>
    <t>E4.1</t>
  </si>
  <si>
    <t>Injektiranje (glede na potrebe)</t>
  </si>
  <si>
    <t>T4.1.01</t>
  </si>
  <si>
    <t>T4.1.02</t>
  </si>
  <si>
    <t>T4.1</t>
  </si>
  <si>
    <t>E4.2</t>
  </si>
  <si>
    <t>T4.2.01</t>
  </si>
  <si>
    <t>T4.2.02</t>
  </si>
  <si>
    <t>T4.2</t>
  </si>
  <si>
    <t>En</t>
  </si>
  <si>
    <t>Eo</t>
  </si>
  <si>
    <t>Eu</t>
  </si>
  <si>
    <t>Es.1</t>
  </si>
  <si>
    <t>Ei</t>
  </si>
  <si>
    <t>Ti</t>
  </si>
  <si>
    <t>ODSEK 1</t>
  </si>
  <si>
    <t>Podzemni izkop (Priloga E1.0 - Čas T1.0)</t>
  </si>
  <si>
    <t>Dodatni časi (Priloga E1.1 - Čas T1.1)</t>
  </si>
  <si>
    <t>ODSEK 2</t>
  </si>
  <si>
    <t>Dodatni časi (Priloga E2.1 - Čas T2.1)</t>
  </si>
  <si>
    <t>ODSEK 3</t>
  </si>
  <si>
    <t>Dodatni časi (Priloga E3.1 - Čas T3.1)</t>
  </si>
  <si>
    <t>ODSEK 4 IN 5</t>
  </si>
  <si>
    <t>Dodatni časi (Priloga E4.1 - Čas T4.1)</t>
  </si>
  <si>
    <t>Čas za zaključitev podzemnega izkopa</t>
  </si>
  <si>
    <t>T1</t>
  </si>
  <si>
    <t>Vsota (T1 do T5):</t>
  </si>
  <si>
    <t>Tu.p</t>
  </si>
  <si>
    <t>Tu.i</t>
  </si>
  <si>
    <t>Tu.n</t>
  </si>
  <si>
    <t>Tn</t>
  </si>
  <si>
    <t>To</t>
  </si>
  <si>
    <t>Izvajalec v ponudbeni prilogi izpolni rumeno obarvana polja, ki predstavljajo prekrivanje določenih faz dela.
V času za zaključitev del se upošteva ves čas, ki je potreben dokončanje določene faze gradnje.</t>
  </si>
  <si>
    <t>OPIS FAZE</t>
  </si>
  <si>
    <t>PREDVKOP (do kote 621.0 nmv.)</t>
  </si>
  <si>
    <t>Dan/enoto</t>
  </si>
  <si>
    <t>Stran 5</t>
  </si>
  <si>
    <t>Postavitev in odstranitev opreme za injektiranje, vključno za potrebe injektiranja cevnega ščita.</t>
  </si>
  <si>
    <t>Stran 15</t>
  </si>
  <si>
    <t>Stran 16</t>
  </si>
  <si>
    <t>Stran 17</t>
  </si>
  <si>
    <t>Stran 18</t>
  </si>
  <si>
    <t xml:space="preserve">Tabela podaja prognozo dni za posamezno količino dotoka za celoten podzemni izkop, ki v celoti poteka navzgor. </t>
  </si>
  <si>
    <t>Stran 19</t>
  </si>
  <si>
    <t>Stran 20</t>
  </si>
  <si>
    <t>T3.0.01</t>
  </si>
  <si>
    <t>T3.0.02</t>
  </si>
  <si>
    <t>T3.0</t>
  </si>
  <si>
    <t>E3.1</t>
  </si>
  <si>
    <t>DODATNI ČASI ZA IZKOP V ODSEKU 3</t>
  </si>
  <si>
    <t>T3.1</t>
  </si>
  <si>
    <t>Skladno s tehničnimi specifikacijiami mora ponudnik upoštevati, da se pri dotokih vode manjših od 5 l/s smatra, da izkop ni oviran oz. je dotok do te količine potrebno upoštevati v časovnih normah za izkop.</t>
  </si>
  <si>
    <t>2P-H-TO-5/4-BB-25</t>
  </si>
  <si>
    <t>Čas izkopa 
[dan]</t>
  </si>
  <si>
    <t>Vsota 1 do 8:</t>
  </si>
  <si>
    <t>Vsota 11 do 17:</t>
  </si>
  <si>
    <t>Izvedba začasnega portala po risbi G.3.3.401, vključno s časom potrebnim za strjevanje betona in vsemi pripravljalnimi deli za izkop kalote.</t>
  </si>
  <si>
    <t>Izvedba odvodnjevalne kinete po risbi G.3.3.402, vključno s časom potrebnim za strjevanje betona.</t>
  </si>
  <si>
    <t>Čas za enoto
[dan]</t>
  </si>
  <si>
    <t>Dodatni čas 
[dan]</t>
  </si>
  <si>
    <t>Dodatni čas za vrtanje z uporabo preventorja 10 barov</t>
  </si>
  <si>
    <r>
      <t xml:space="preserve">Čas na enoto
</t>
    </r>
    <r>
      <rPr>
        <b/>
        <sz val="10"/>
        <rFont val="Tahoma"/>
        <family val="2"/>
        <charset val="238"/>
      </rPr>
      <t>[ura]</t>
    </r>
  </si>
  <si>
    <t>RAZISKOVALNO PREDVRTAVANJE, DRENIRANJE IN INJEKTIRANJE V ODSEKU 1</t>
  </si>
  <si>
    <t>Čas 
[dan]</t>
  </si>
  <si>
    <t>DODATNI ČASI ZA PODZEMNI IZKOP V ODSEKU 1</t>
  </si>
  <si>
    <r>
      <t xml:space="preserve">Čas za enoto
</t>
    </r>
    <r>
      <rPr>
        <b/>
        <sz val="10"/>
        <rFont val="Tahoma"/>
        <family val="2"/>
        <charset val="238"/>
      </rPr>
      <t>[ura]</t>
    </r>
  </si>
  <si>
    <t>III=I x II : 24</t>
  </si>
  <si>
    <t>Vsota T1.1.01 do T1.1.03:</t>
  </si>
  <si>
    <t>Vgradnja samouvrtanih drenaž premera min.76mm in dolžine 6 m v boke predora.</t>
  </si>
  <si>
    <t>Vsota 1 do 7:</t>
  </si>
  <si>
    <t>Vsota T1.2.01 do T1.2.02:</t>
  </si>
  <si>
    <t>Čas ustavitev za potrebe dreniranja se upošteva pri času ustavitve izkopnih del.</t>
  </si>
  <si>
    <t>Injektiranje in dreniranje</t>
  </si>
  <si>
    <t>Čas na enoto
[dan]</t>
  </si>
  <si>
    <t>Vsota 9 do 11:</t>
  </si>
  <si>
    <t>T1.1.03</t>
  </si>
  <si>
    <t>Vsota 1 do 3:</t>
  </si>
  <si>
    <t>Vsota 11 do 14:</t>
  </si>
  <si>
    <t>Vsota 6 do 9:</t>
  </si>
  <si>
    <t>Vsota 1 do 2:</t>
  </si>
  <si>
    <t>Izvedba vrtine dolžine do 9 m, premera min.76 mm (merski profili)</t>
  </si>
  <si>
    <t>Izvedba vrtine dolžine do 30 m, premera min.76 mm v čelo ali bok predora (merski profili)</t>
  </si>
  <si>
    <t>Vsota 4 do 8:</t>
  </si>
  <si>
    <t>T2.1.03</t>
  </si>
  <si>
    <t>Vsota T2.1.01 do T2.1.03:</t>
  </si>
  <si>
    <t>[dan]</t>
  </si>
  <si>
    <t>Vgradnja samouvrtanih drenaž premera min.76mm in dolžine do 20 m v čelo izkopa.</t>
  </si>
  <si>
    <t>Vsota 1 do 36:</t>
  </si>
  <si>
    <t>Vsota 39 do 70:</t>
  </si>
  <si>
    <t>DODATNI ČASI ZA IZKOP V ODSEKU 2</t>
  </si>
  <si>
    <t>RAZISKOVALNO PREDVRTAVANJE, DRENIRANJE IN INJEKTIRANJE V ODSEKU 2</t>
  </si>
  <si>
    <t>Vsota T2.2.01 do T2.2.02:</t>
  </si>
  <si>
    <t>Vsota 1 do 22:</t>
  </si>
  <si>
    <t>Vsota 27 do 45:</t>
  </si>
  <si>
    <t>T3.1.01</t>
  </si>
  <si>
    <t>T3.1.02</t>
  </si>
  <si>
    <t>Vsota T3.1.01 do T3.1.02:</t>
  </si>
  <si>
    <t>Vsota 1 do 45:</t>
  </si>
  <si>
    <t>Vsota 1 do 43:</t>
  </si>
  <si>
    <t>Vsota 47 do 84:</t>
  </si>
  <si>
    <t>T4.1.03</t>
  </si>
  <si>
    <t>ODSEK 1 (Čas T1.2)</t>
  </si>
  <si>
    <t>ODSEK 2 (Čas T2.2)</t>
  </si>
  <si>
    <t>ODSEK 4 in 5 (Čas T4.2)</t>
  </si>
  <si>
    <t>Vsota T4.2.01 do T4.2.02:</t>
  </si>
  <si>
    <t>Vsota 1 do 4:</t>
  </si>
  <si>
    <t>Zelo neugodno</t>
  </si>
  <si>
    <t>Dodatni dnevi</t>
  </si>
  <si>
    <t>Ponudbeni čas Ti vključuje vsa izkopna dela in podpiranje ter je izračunan glede na prognozirane geološko-geomehanske pogoje in ponudnikove časovne norme izvajanja za vsak podporni tip vključno z dodatnimi časi in vsemi prekinitvami.</t>
  </si>
  <si>
    <t>Vsota 4 do 5:</t>
  </si>
  <si>
    <t>Vsota 7 do 9:</t>
  </si>
  <si>
    <t>Vsota 11 do 12:</t>
  </si>
  <si>
    <t>Vsota 13 do 14:</t>
  </si>
  <si>
    <t>Izvedba nastavka za prečnik LQ4 po načrtu gp‐pr‐006/17‐P.</t>
  </si>
  <si>
    <t>Izvedba nastavka za prečnik LQ3 po načrtu gp‐pr‐006/17‐P</t>
  </si>
  <si>
    <t>RAZISKOVALNO PREDVRTAVANJE, DRENIRANJE IN INJEKTIRANJE V ODSEKU 4 IN 5</t>
  </si>
  <si>
    <t>DODATNI ČASI ZA IZKOP V ODSEKU 4 IN 5</t>
  </si>
  <si>
    <t>Dnevi se določijo na podlagi dolžine odseka kjer izkop poteka z oteženim napredovanjem in pogodbenih časovnih norm.</t>
  </si>
  <si>
    <t xml:space="preserve">Betonerska dela za notranjo oblogo </t>
  </si>
  <si>
    <t>Povečanje debeline primarne obloge ON1 na odseku stika s prečnikom EQ25 po načrtu 160015/EQ.</t>
  </si>
  <si>
    <t>Prehod iz profila 2P na ON (ON2 in ON3) ter ponovno nazaj na 2P (izkop, čelna stena,…)</t>
  </si>
  <si>
    <t>Povečanje debeline primarne obloge ON3 na odseku stika s prečnikom EQ19 po načrtu 160015/EQ.</t>
  </si>
  <si>
    <t>Prehod iz profila 2P na ON (ON4) ter ponovno nazaj na 2P (izkop, čelna stena,…)</t>
  </si>
  <si>
    <t>Povečanje debeline primarne obloge ON4 na odseku stika s prečnikom EQ17 po načrtu 160015/EQ.</t>
  </si>
  <si>
    <t>Čas izvedbe 
[dan]</t>
  </si>
  <si>
    <t>Čas Tn določi izvajalec kot fiksen čas. Čas vključuje čas, ki je potreben za izvedbo betonerskih del za notranjo oblogo predorske cevi (tudi niš, prečnikov in stropnih plošč) vključno z armiranjem in morebitnimi prekinitvami del.</t>
  </si>
  <si>
    <t>čas izvedbe
[dan]</t>
  </si>
  <si>
    <t>Postavitev in odstranitev (specialne) vrtalne garniture. Globine vrtin do 50 m.</t>
  </si>
  <si>
    <t>Pod zaporedno številko 1 izvajalec ponudi čas potreben za vgradnjo ene cevi (dolžina 15 m, premer 114 mm - glej tudi tehnično poročilo in tehnične specifikacije) cevnega ščita. Čas je neodvisen od geoloških razmer za vrtanje in otežitev na začasnem portalu (AB lok). Injektiranje se ovrednoti in plača posebej (Glej prilogo E1.2).</t>
  </si>
  <si>
    <t>Postavitev in odstranitev opreme za injektiranje.</t>
  </si>
  <si>
    <t>ČAS ZA ZAKLJUČEK DEL NA NOTRANJI OBLOGI</t>
  </si>
  <si>
    <t>a</t>
  </si>
  <si>
    <t>Teso</t>
  </si>
  <si>
    <t>ČAS ZA ZAKLJUČEK OSTALIH BETONERSKIH DEL</t>
  </si>
  <si>
    <t>Vrednosti v zelenih poljih (časi) v preglednici so prenesene iz prejšnjih preglednic ali podane s strani naročnika.</t>
  </si>
  <si>
    <t>Tges</t>
  </si>
  <si>
    <t>KRITIČNA POT GRADNJE</t>
  </si>
  <si>
    <t>Dan</t>
  </si>
  <si>
    <t>V postavki za reprofilacijo (zaporedna številka 9) ponudnik vpiše čas potreben za izvedbo celotne reprofilacije že izvedene obračalne niše, ki bo na kritični poti (glej tudi tehnično poročilo in risbe).</t>
  </si>
  <si>
    <t>Vgradnja cevi cevnega ščita in priprava ustja cevi za injektiranje. Cevi za en set cevnega ščita se vgrajuje po sistemu primarnih, sekundarnih in terciarnih vrtin (1.,4.,…n-2,2.,5.,...n-1,3.,6.,…n).</t>
  </si>
  <si>
    <t>Izvedba geološkega predvtavanja (podana norma velja za eno ali dve vrtini hkrati - dolžine 30 m, premera min.51 mm pred čelom izkopa)</t>
  </si>
  <si>
    <t>Vsota 1 do 6:</t>
  </si>
  <si>
    <t>Vsota 8 do 10:</t>
  </si>
  <si>
    <t>Izdelava vrtin s predorsko vrtalno garnituro ("Boomer"). Premer vrtin 60 mm, dolžina do 15 m (injektiranje)</t>
  </si>
  <si>
    <t>Pri cevnem ščitu se upošteva 1 kos postavitve in odstranitve za en set cevnega ščita (zaporedna številka 9), injektiranje po sistemu primarnih, sekundarnih in terciarnih vrtin (1.,4.,…n-2,2.,5.,...n-1,3.,6.,…n)</t>
  </si>
  <si>
    <t>Dodatni čas za cevitev vrtin pri injektiranju</t>
  </si>
  <si>
    <t>Vsota 5 do 10:</t>
  </si>
  <si>
    <t>Prekinitev zaradi povišanih koncentracij škodljivih plinov (po potrebi glede na meritve).</t>
  </si>
  <si>
    <t>Ostala betonerska dela pred ESO</t>
  </si>
  <si>
    <t>dela ESO</t>
  </si>
  <si>
    <t xml:space="preserve">V odsekih 2, 4 in 5 so uporabljeni isti podporni tipi s porazdelitvijo glede na geotehnične razmere. Ponudnik poda časovno normo za isti podporni tip samo enkrat, na vnaprej določenem mestu (ostala polja so povezana, obarvana zeleno in zaklenjena). </t>
  </si>
  <si>
    <t>T1.0.02</t>
  </si>
  <si>
    <t>Vsota 20 do 23:</t>
  </si>
  <si>
    <t>Vsota T1.0.01 do T1.0.02:</t>
  </si>
  <si>
    <r>
      <t>Časovne norme pri delih pod zaporednimi številkami 6 do 9 se vrednotijo v</t>
    </r>
    <r>
      <rPr>
        <b/>
        <sz val="10"/>
        <rFont val="Tahoma"/>
        <family val="2"/>
        <charset val="238"/>
      </rPr>
      <t xml:space="preserve"> urah [ura]</t>
    </r>
    <r>
      <rPr>
        <sz val="10"/>
        <rFont val="Tahoma"/>
        <family val="2"/>
        <charset val="238"/>
      </rPr>
      <t>. Za navedene enote mora Ponudnik podati ure na dve decimalni mesti natančno. Dodatni čas se preračuna na dneve.</t>
    </r>
  </si>
  <si>
    <r>
      <t xml:space="preserve">Časovne norme pri delih pod zaporednimi številkami 1 do 6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</si>
  <si>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E2.0-K</t>
  </si>
  <si>
    <t>PODZEMNI IZKOP V ODSEKU 2 - KALOTA</t>
  </si>
  <si>
    <t>E2.0-S</t>
  </si>
  <si>
    <t>PODZEMNI IZKOP V ODSEKU 2 - STOPNICA</t>
  </si>
  <si>
    <t>PODZEMNI IZKOP V ODSEKU 2 - TALNI OBOK</t>
  </si>
  <si>
    <t>E2.0-TO</t>
  </si>
  <si>
    <t>Vsota 72 do 88:</t>
  </si>
  <si>
    <t>Vsota T2.0.01 do T2.0.02:</t>
  </si>
  <si>
    <t>Pri postavitvi in odstranitvi opreme za injektiranje (Zap.št. 10) se upošteva 1 kos za en odsek injektiranja, ne glede na večfazno vrtanje in injektiranje - injektiranje po sistemu primarnih, sekundarnih in terciarnih vrtin.</t>
  </si>
  <si>
    <r>
      <t xml:space="preserve">Časovne norme pri delih pod zaporednimi številkami 1 do 7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</si>
  <si>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E3.0-K</t>
  </si>
  <si>
    <t>PODZEMNI IZKOP V ODSEKU 3 - KALOTA</t>
  </si>
  <si>
    <t>PODZEMNI IZKOP V ODSEKU 3 - STOPNICA</t>
  </si>
  <si>
    <t>E3.0-S</t>
  </si>
  <si>
    <t>PODZEMNI IZKOP V ODSEKU 3 - TALNI OBOK</t>
  </si>
  <si>
    <t>E3.0-TO</t>
  </si>
  <si>
    <t>Vsota 47 do 56:</t>
  </si>
  <si>
    <t>Vsota T3.0.01 do T3.0.02:</t>
  </si>
  <si>
    <r>
      <t xml:space="preserve">Časovne norme pri delih pod zaporednimi številkami 1 do 3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</si>
  <si>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Izvedba vrtine s specialnim vrtalnim strojem dolžine 30 m, premera min.76 mm v čelo izkopa (predvrtavanje - metan)</t>
  </si>
  <si>
    <t>Prehod iz profila 2P predora na ON (ON1) ter ponovno nazaj na 2P (izkop, čelna stena,…)</t>
  </si>
  <si>
    <t>E4.0-K</t>
  </si>
  <si>
    <t>PODZEMNI IZKOP V ODSEKU 4 IN 5 - KALOTA</t>
  </si>
  <si>
    <t>PODZEMNI IZKOP V ODSEKU 4 IN 5 - STOPNICA</t>
  </si>
  <si>
    <t>E4.0-S</t>
  </si>
  <si>
    <t>E4.0-TO</t>
  </si>
  <si>
    <t>PODZEMNI IZKOP V ODSEKU 4 IN 5 - TALNI OBOK</t>
  </si>
  <si>
    <t>Vsota 86 do 107:</t>
  </si>
  <si>
    <t>Vsota 86 do 108:</t>
  </si>
  <si>
    <t>Vsota T4.0.01 do T4.0.02:</t>
  </si>
  <si>
    <r>
      <t xml:space="preserve">Časovne norme pri delih pod zaporednimi številkami 4 do 8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</si>
  <si>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Stran 21</t>
  </si>
  <si>
    <t>Vsota 12 do 15:</t>
  </si>
  <si>
    <r>
      <t xml:space="preserve">Časovne norme pri delih pod zaporednimi številkami 5 do 10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</si>
  <si>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Vsota 10 do 13:</t>
  </si>
  <si>
    <t>Stran 22</t>
  </si>
  <si>
    <t>Stran 23</t>
  </si>
  <si>
    <t>Stran 24</t>
  </si>
  <si>
    <t>OSTALA BETONERSKA DELA IN ZAKLJUČEK PO ESO</t>
  </si>
  <si>
    <t>Stran 25</t>
  </si>
  <si>
    <t>Vsota 12 do 14:</t>
  </si>
  <si>
    <t>Stran 26</t>
  </si>
  <si>
    <t>Tp.1</t>
  </si>
  <si>
    <t>Celoten čas gradnje, vključno z ESO</t>
  </si>
  <si>
    <t>Vsota zap.št.:
(1+2+3+4+5+7+9)</t>
  </si>
  <si>
    <t>Zaključek del gradbenih po ESO</t>
  </si>
  <si>
    <t>Redukcijski faktorji v posameznih delovnih listih ("E1.1", "E2.1" in "E3.1") za otežitve izkopa zaradi dotokov vode so privzete iz priloge Ev.</t>
  </si>
  <si>
    <t>Tc</t>
  </si>
  <si>
    <t>T: Skupni stroški gradbišča</t>
  </si>
  <si>
    <t>Ponudbeni čas To določi izvajalec kot fiksen čas. Čas vključuje čas, ki je potreben za izvedbo ostalih betonerskih del predorskih cevi in montažo prefabriciranih elementov ter morebitnimi prekinitvami del. Po izteku tega časa morajo biti izvedena vsa izkopna dela, podpiranje, betonerska dela, izolacijska dela, dela na cestišču, zunanja končna ureditev portalov in portalnih območij kot tudi odstranitev gradbišča. 
Po preteku tega časa mora biti omogočena izvedba del elektro-strojne opreme.</t>
  </si>
  <si>
    <t>To
Stroški gradbišča
Ostala dela do vgradnje ESO</t>
  </si>
  <si>
    <t>Teso
(Pogodba ESO)</t>
  </si>
  <si>
    <t>Vsota T+Teso+Tges</t>
  </si>
  <si>
    <t>Izpisane vrednosti v zelenih oz. modrih poljih v preglednici so izračunane na podlagi geološke prognoze in izvajalčevih časovnih norm, podanih na ostalih prilogah. 
Izvajalec v ponudbeni prilogi izpolni rumeno obarvana polja. V času za zaključitev podzemnega izkopa (zaporedna številka 14) se upošteva čas za dokončanje stopnice in talnega oboka, kot tudi vseh manjših izkopov kot npr.: preostalih niš, prečnikov, itd.</t>
  </si>
  <si>
    <t>Podzemni izkop (Priloga E3.0-TO - Čas T3.0)</t>
  </si>
  <si>
    <t>Podzemni izkop (Priloga E4.0-TO - Čas T4.0)</t>
  </si>
  <si>
    <t>Prekinitve napredovanja podzemnega izkopa v vseh odsekih (Zap.št.: 1, 4, 7, 11 in 14)</t>
  </si>
  <si>
    <t>Vsota 19 do 23:</t>
  </si>
  <si>
    <t>2P-H-K-5/4,45</t>
  </si>
  <si>
    <t>2P-H-K-5/6,04</t>
  </si>
  <si>
    <t>2P-H-K-6/10,37</t>
  </si>
  <si>
    <t>2P-H-K-6/12,36</t>
  </si>
  <si>
    <t>2P-H-K-7/15,87</t>
  </si>
  <si>
    <t>2P-H-K-7/18,47</t>
  </si>
  <si>
    <t>2P-H-K-7/13,52</t>
  </si>
  <si>
    <t>2P-H-K-7/16,09</t>
  </si>
  <si>
    <t>2P-R-K-3/0,91</t>
  </si>
  <si>
    <t>2P-R-K-3/1,72</t>
  </si>
  <si>
    <t>2P-R-K-3/2,39</t>
  </si>
  <si>
    <t>2P-R-K-4/3,02</t>
  </si>
  <si>
    <t>2P-R-K-4/4,07</t>
  </si>
  <si>
    <t>2P-R-K-4/5,21</t>
  </si>
  <si>
    <t>2P-R-K-5/6,46</t>
  </si>
  <si>
    <t>2P-R-K-5/6,04</t>
  </si>
  <si>
    <t>2P-R-K-5/7,52</t>
  </si>
  <si>
    <t>2P-R-K-5/9,04</t>
  </si>
  <si>
    <t>2P-R-K-7/13,31</t>
  </si>
  <si>
    <t>2P-R-K-7/15,82</t>
  </si>
  <si>
    <t>2P-R-K-7/18,33</t>
  </si>
  <si>
    <t>2P-R-K-7/19,98</t>
  </si>
  <si>
    <t>2P-R-K-7/21,99</t>
  </si>
  <si>
    <t>2P-R-K-8/24,48</t>
  </si>
  <si>
    <t>2P-R-K-8/26,94</t>
  </si>
  <si>
    <t>2P-R-K-4/3,90</t>
  </si>
  <si>
    <t>2P-R-K-4/4,88</t>
  </si>
  <si>
    <t>2P-R-K-4/6,01</t>
  </si>
  <si>
    <t>2P-R-K-6/10,20</t>
  </si>
  <si>
    <t>2P-R-K-6/12,14</t>
  </si>
  <si>
    <t>2P-R-K-6/14,10</t>
  </si>
  <si>
    <t>ON-R-K-3/0,86</t>
  </si>
  <si>
    <t>ON-R-K-3/1,75</t>
  </si>
  <si>
    <t>ON-R-K-3/2,65</t>
  </si>
  <si>
    <t>ON-R-K-4/2,84</t>
  </si>
  <si>
    <t>ON-R-K-4/3,82</t>
  </si>
  <si>
    <t>ON-R-K-4/5,01</t>
  </si>
  <si>
    <t>ON-R-K-5/4,02</t>
  </si>
  <si>
    <t>ON-R-K-5/5,60</t>
  </si>
  <si>
    <t>ON-R-K-5/7,18</t>
  </si>
  <si>
    <t>ON-R-K-6/7,31</t>
  </si>
  <si>
    <t>ON-R-K-6/9,31</t>
  </si>
  <si>
    <t>ON-H-K-6/6,97</t>
  </si>
  <si>
    <t>ON-H-K-6/10,97</t>
  </si>
  <si>
    <t>2P-R-S-2/0,68</t>
  </si>
  <si>
    <t>2P-R-S-2/1,36</t>
  </si>
  <si>
    <t>2P-R-S-2/1,98</t>
  </si>
  <si>
    <t>2P-R-S-3/1,80</t>
  </si>
  <si>
    <t>2P-R-S-3/2,43</t>
  </si>
  <si>
    <t>2P-R-S-3/3,28</t>
  </si>
  <si>
    <t>2P-R-S-4/4,05</t>
  </si>
  <si>
    <t>2P-R-S-4/3,14</t>
  </si>
  <si>
    <t>2P-R-S-4/3,94</t>
  </si>
  <si>
    <t>2P-R-S-4/4,71</t>
  </si>
  <si>
    <t>2P-R-S-6/7,40</t>
  </si>
  <si>
    <t>2P-R-S-6/9,79</t>
  </si>
  <si>
    <t>2P-R-S-6/12,17</t>
  </si>
  <si>
    <t>2P-R-S-7/13,10</t>
  </si>
  <si>
    <t>2P-R-S-7/15,37</t>
  </si>
  <si>
    <t>2P-R-S-3/2,79</t>
  </si>
  <si>
    <t>2P-R-S-3/3,55</t>
  </si>
  <si>
    <t>2P-R-S-5/4,60</t>
  </si>
  <si>
    <t>2P-R-S-5/5,85</t>
  </si>
  <si>
    <t>2P-R-S-5/7,13</t>
  </si>
  <si>
    <t>ON-R-S-2/0,68</t>
  </si>
  <si>
    <t>ON-R-S-2/1,36</t>
  </si>
  <si>
    <t>ON-R-S-2/2,05</t>
  </si>
  <si>
    <t>ON-R-S-3/1,54</t>
  </si>
  <si>
    <t>ON-R-S-3/2,39</t>
  </si>
  <si>
    <t>ON-R-S-4/2,36</t>
  </si>
  <si>
    <t>ON-R-S-4/2,97</t>
  </si>
  <si>
    <t>ON-R-S-4/3,85</t>
  </si>
  <si>
    <t>ON-R-S-5/4,23</t>
  </si>
  <si>
    <t>ON-R-S-5/5,28</t>
  </si>
  <si>
    <t>ON-H-S-5/3,58</t>
  </si>
  <si>
    <t>ON-H-S-5/7,47</t>
  </si>
  <si>
    <t>2P-R-TO-4/4-B-10</t>
  </si>
  <si>
    <t>2P-R-TO-4/4-B-15</t>
  </si>
  <si>
    <t>2P-R-TO-4/4-B-20</t>
  </si>
  <si>
    <t>2P-R-TO-4/4-BB-20</t>
  </si>
  <si>
    <t>2P-R-TO-5/4-BB-25</t>
  </si>
  <si>
    <t>2P-R-TO-6/4-BB-30</t>
  </si>
  <si>
    <t>2P-R-TO-7/4-BB-25</t>
  </si>
  <si>
    <t>2P-R-TO-7/4-BB-30</t>
  </si>
  <si>
    <t>ON-R-TO-4/4-B-10</t>
  </si>
  <si>
    <t>ON-R-TO-4/4-B-15</t>
  </si>
  <si>
    <t>ON-R-TO-4/4-B-20</t>
  </si>
  <si>
    <t>ON-R-TO-5/4-B-25</t>
  </si>
  <si>
    <t>ON-R-TO-5/4-BB-30</t>
  </si>
  <si>
    <t>ON-R-TO-6/4-BB-25</t>
  </si>
  <si>
    <t>ON-R-TO-6/4-BB-30</t>
  </si>
  <si>
    <t>ON-H-TO-5/4-BB-25</t>
  </si>
  <si>
    <t>ON-H-TO-6/4-BB-30</t>
  </si>
  <si>
    <t>2P-H-K-6/10,52</t>
  </si>
  <si>
    <t>2P-H-K-6/12,42</t>
  </si>
  <si>
    <t>2P-H-K-6/14,32</t>
  </si>
  <si>
    <t>2P-H-K-6/16,23</t>
  </si>
  <si>
    <t>2P-H-K-6/18,11</t>
  </si>
  <si>
    <t>2P-H-K-7/16,42</t>
  </si>
  <si>
    <t>2P-H-K-7/18,69</t>
  </si>
  <si>
    <t>2P-H-K-7/20,89</t>
  </si>
  <si>
    <t>2P-H-K-7/23,44</t>
  </si>
  <si>
    <t>2P-H-K-8/22,36</t>
  </si>
  <si>
    <t>2P-H-K-8/25,14</t>
  </si>
  <si>
    <t>2P-H-K-8/28,04</t>
  </si>
  <si>
    <t>2P-H-K-8/18,82</t>
  </si>
  <si>
    <t>2P-H-K-8/21,60</t>
  </si>
  <si>
    <t>2P-H-K-8/24,49</t>
  </si>
  <si>
    <t>ON-H-K-6/8,97</t>
  </si>
  <si>
    <t>ON-H-K-6/12,97</t>
  </si>
  <si>
    <t>ON-H-K-6/14,96</t>
  </si>
  <si>
    <t>ON-H-K-7/13,88</t>
  </si>
  <si>
    <t>ON-H-K-7/16,48</t>
  </si>
  <si>
    <t>ON-H-K-7/19,06</t>
  </si>
  <si>
    <t>ON-H-K-7/21,65</t>
  </si>
  <si>
    <t>PR-H-KS-7/24,29</t>
  </si>
  <si>
    <t>PR-H-KS-7/26,33</t>
  </si>
  <si>
    <t>2P-H-S-5/8,21</t>
  </si>
  <si>
    <t>2P-H-S-5/7,08</t>
  </si>
  <si>
    <t>2P-H-S-5/9,51</t>
  </si>
  <si>
    <t>2P-H-S-5/10,74</t>
  </si>
  <si>
    <t>2P-H-S-5/12,16</t>
  </si>
  <si>
    <t>2P-H-S-6/9,73</t>
  </si>
  <si>
    <t>2P-H-S-6/11,16</t>
  </si>
  <si>
    <t>2P-H-S-6/13,47</t>
  </si>
  <si>
    <t>2P-H-S-6/15,40</t>
  </si>
  <si>
    <t>2P-H-S-7/16,20</t>
  </si>
  <si>
    <t>2P-H-S-7/18,48</t>
  </si>
  <si>
    <t>2P-H-S-7/14,37</t>
  </si>
  <si>
    <t>2P-H-S-7/16,30</t>
  </si>
  <si>
    <t>ON-H-S-5/4,24</t>
  </si>
  <si>
    <t>ON-H-S-5/5,17</t>
  </si>
  <si>
    <t>ON-H-S-5/6,07</t>
  </si>
  <si>
    <t>ON-H-S-6/6,14</t>
  </si>
  <si>
    <t>ON-H-S-6/8,54</t>
  </si>
  <si>
    <t>ON-H-S-6/10,74</t>
  </si>
  <si>
    <t>2P-H-TO-5/4-BB-30</t>
  </si>
  <si>
    <t>2P-H-TO-6/4-BB-30</t>
  </si>
  <si>
    <t>2P-H-TO-6/4-BB-35</t>
  </si>
  <si>
    <t>ON-H-TO-5/4-BB-30</t>
  </si>
  <si>
    <t>ON-H-TO-6/4-BB-35</t>
  </si>
  <si>
    <t>ON-H-TO-6/4-BB-35-S</t>
  </si>
  <si>
    <t>ON-H-TO-7/4-BB-35</t>
  </si>
  <si>
    <t>ON-H-TO-7/4-BB-40</t>
  </si>
  <si>
    <t>ON-H-TO-7/4-BB-45-S</t>
  </si>
  <si>
    <t>2P-H-K-7/8,71</t>
  </si>
  <si>
    <t>2P-H-K-7/11,29</t>
  </si>
  <si>
    <t>2P-H-K-8/10,63</t>
  </si>
  <si>
    <t>2P-H-K-8/13,59</t>
  </si>
  <si>
    <t>PR-H-KS-7/24,41</t>
  </si>
  <si>
    <t>PR-H-KS-7/26,94</t>
  </si>
  <si>
    <t>2P-R-S-6/10,66</t>
  </si>
  <si>
    <t>2P-R-S-6/12,83</t>
  </si>
  <si>
    <t>2P-R-S-7/12,92</t>
  </si>
  <si>
    <t>2P-R-S-7/15,07</t>
  </si>
  <si>
    <t>PR-H-TO-7/4-BB-25</t>
  </si>
  <si>
    <t>Stroški gradbišča za predvrtavanje in injektiranje</t>
  </si>
  <si>
    <t>Preglednica povzema vsoto del (časov) na kritični poti, katera so opisna na prilogah od Ep do Eu in v tehničnem poročilu. V informacijo Ponudniku je dodan tudi čas va gradnjo elektrostrojne opreme (ESO) ter čas (Tges) v katerem mora ponudnik gradbenih del zaključiti dela po vgradnji ES opreme.
Skupne časovno odvisne stroške gradbišča za izvedbo predora predstavlja čas T. Skupni časovno odvisni stroški gradbišča so v popisu del ponujeni pod točko 2.1.4.1. v postavki 0001.</t>
  </si>
  <si>
    <t>Čas Tp.1 predstavlja čas za obračun časovno vezanih stroškov gradbišča začetka gradnje do pričetka hribinskega izkopa (izvedba gradbiščnega platoja). 
Stroški gradbišča so v popisu del ponujeni pod točko 2.1.4.2 v postavki 0001.
Čas Tp.2 predstavlja čas za obračun časovno vezanih stroškov gradbišča od začetka poglobitve do izvedbe vseh podpornih ukrepov (do priprave temeljnih tal). 
Stroški gradbišča so v popisu del ponujenipod točko 2.1.4.2 v postavki 0002.</t>
  </si>
  <si>
    <t>Podzemni izkop (Priloga E2.0-TO - Čas T2.0)</t>
  </si>
  <si>
    <t>Ponudbeni čas Ti predstavlja čas za izvedbo hribinskega dela izkopa in podpiranja. Čas Ti predstavlja čas za obračun časovno odvisnih stroškov gradbišča za podzemni izkop. Stroški gradbišča so v popisu del ponujeni pod točko 2.1.4.3 v postavki 0001.</t>
  </si>
  <si>
    <t>Ponudbeni čas Tn predstavlja čas za obračun časovno vezanih stroškov gradbišča za betonerska dela (od pričetka do zaključka betonerskih del za notranjo oblogo). Stroški gradbišča so v popisu del ponujeni pod točko 2.1.4.3 v postavki 0003.</t>
  </si>
  <si>
    <t xml:space="preserve">Na odseku permokarbona (Odsek 3) se ocenjuje, da se bo notranja obloga lahko vgrajevala z minimalno šest (6) mesečnim zamikom glede na zaključen talni obok (umiritev deformacij). </t>
  </si>
  <si>
    <t>Čas To predstavlja čas za obračun časovno vezanih stroškov gradbišča od začetka ostalih betonerskih del za notranjo oblogo do konca izvedbe gradbenih del. 
Stroški gradbišča so v popisu del ponujeni pod točko 2.1.4.3 v postavki 0004.</t>
  </si>
  <si>
    <t>Ponudbeni čas v katerem se ne izvaja izkopnih del ali betoniranja. Izvzeta dela so osvetlitev, prezračevanje, odvajanje vode, ipd.</t>
  </si>
  <si>
    <t>Čas Tu.p predstavlja čas za obračun časovno odvisnih stroškov gradbišča za čas ustavitve del na predvkopih. Stroški gradbišča so v popisu del ponujeni pod točko 2.1.4.4 v postavki 0001.
Čas Tu.i predstavlja čas za obračun časovno odvisnih stroškov gradbišča za čas ustavitve izkopnih del v hribinskem delu. Stroški gradbišča so v popisu del ponujeni pod točko 2.1.4.4 v postavki 0002.
Čas Tu.n predstavlja čas za obračun časovno odvisnih stroškov gradbišča za čas ustavitve del na notranji oblogi. Stroški gradbišča so v popisu del ponujeni pod točko 2.1.4.4 v postavki 0003.
Glede na ponujene čase Tu.p, Tu.i in Tu.n se ustrezno podaljša tudi čas za obračun skupnih časovno odvisnih stroškov gradbišča, če ustavitev leži na kritični poti.
(glej tudi primer v tehničnih specifikacijah).</t>
  </si>
  <si>
    <t>Pod zaporedno številko 6 Naročnik podaja čas v katerem je potrebno izvesti gradbena dela po vgradnji elektro-strojne opreme. Izvede se pokrivanje kinet, liti asfalt, horizontalna signalizacija, manjša zidarska popravila in popravilo opleska.
Stroški gradbišča za ta dela se ne obračunavajo ločeno, ampak mora biti vsi stroški vključeni v enotne cene.</t>
  </si>
  <si>
    <t xml:space="preserve">Pod zaporedno številko 4 Naročnik podaja čas za vgradnjo elektro-strojne opreme. Za ta čas Ponudnik (Izvajalec) gradbenih del Izvajalcu ESO zagotavlja razsvetljavo in napajanje z električno energijo preko elektro omaric. Specifikacija teh zahtev je podana ločeno.
Ponudnik (Izvajalec) bo moral skleniti sporazum z Izvajalcem vgradnje ESO. Stroške porabljene energije bo kril Izvajalec vgradnje ESO, na podlagi dejanske porabe. </t>
  </si>
  <si>
    <t>Tn(2)
Stroški gradbišča
Betonerska dela na notranji oblogi</t>
  </si>
  <si>
    <t>Tn(1)</t>
  </si>
  <si>
    <t>Tu.i
(1)</t>
  </si>
  <si>
    <t>Tu.i
(2)</t>
  </si>
  <si>
    <t>Tu.i
(3)</t>
  </si>
  <si>
    <t xml:space="preserve">Ti(2)
Stroški gradbišča 
Podzemni izkop </t>
  </si>
  <si>
    <t xml:space="preserve">Ti(1)
Stroški gradbišča 
Podzemni izkop </t>
  </si>
  <si>
    <t xml:space="preserve">Ti(3)
Stroški gradbišča 
Podzemni izkop </t>
  </si>
  <si>
    <t>Informativni shematski prikaz časovno odvisnih stroškov gradbišč</t>
  </si>
  <si>
    <t>Zaključek gradbenih del - pričetek vgradnje ESO
Čas skupnih stroškov gradbišča 
(največ 1560 dni)</t>
  </si>
  <si>
    <r>
      <t xml:space="preserve">Osnova za projektiranje predora Karavanke so Tehnične specifikacije za gradnjo predora Karavanke, ki povzemajo načela standarda ÖNORM B 2203 (izdaja december 2001).
</t>
    </r>
    <r>
      <rPr>
        <b/>
        <sz val="10"/>
        <rFont val="Tahoma"/>
        <family val="2"/>
        <charset val="238"/>
      </rPr>
      <t xml:space="preserve">Ponudbeni rok gradnje </t>
    </r>
    <r>
      <rPr>
        <sz val="10"/>
        <rFont val="Tahoma"/>
        <family val="2"/>
        <charset val="238"/>
      </rPr>
      <t xml:space="preserve">je sestavljen iz fiksnih in variabilnih časov, katere določi ponudnik v tej prilogi, ki je sestavni del Poglavja 5 - Ponudba. Način izpolnjevanja priloge je pojasnjen s spremljajočimi opisi v nadaljevanju.
Priloga (delovni list) "Ekp" podaja tabelarični prikaz kritične poti gradnje, ki je grafično informativno prikazan na delovnem listu "Stroški gradbišč".
V času gradnje se ugotavlja čas trajanja delovnih aktivnosti, ki sestavljajo kritično pot,  po predstavljeni kritični poti gradnje ponudbene priloge E na osnovi:
- zatečenih geotehničnih razmer,
- prekinitev del zaradi utemeljenih razlogov, ki jih je potrdil naročnik oz. njegov inženir, skladno s pogodbeno dokumentacijo,
- redukcij norm zaradi dotokov hribinske vode v območje napredovanja in 
- nastopa predvidenih ustavitev del (praznikov). 
Čas trajanja tako določene kritične poti predstavlja </t>
    </r>
    <r>
      <rPr>
        <b/>
        <sz val="10"/>
        <rFont val="Tahoma"/>
        <family val="2"/>
        <charset val="238"/>
      </rPr>
      <t>pogodbeni rok gradnje</t>
    </r>
    <r>
      <rPr>
        <sz val="10"/>
        <rFont val="Tahoma"/>
        <family val="2"/>
        <charset val="238"/>
      </rPr>
      <t xml:space="preserve">, ki je osnova za časovno spremljavo gradnje.
Ponudnik je dolžan pri določanju ponudbenega roka za zaključek gradbenih del - pričetek vgradnje ESO, upoštevati omejitev, da ta rok ne sme presegati 1560 dni. V nasprotnem primeru bo ponudba ocenjena kot nedopustna in izključena iz nadaljnjega postopka. </t>
    </r>
  </si>
  <si>
    <t>Ponudnik je dolžan skrbno preučiti prilogo E in izpolniti rumena polja v tej datoteki. Ustrezno izpolnjeno datoteko mora natisniti, vsak list podpisati in jo v tiskani in elektronski obliki priložiti ponudbi. 
Ponudnik izpolni delovne liste: "Ep", "E1.0", "E1.1", "E1.2", "E2.0", "E2.1", "E2.2", "E3.0", "E3.1", "E4.0", "E4.1", "E4.2", "Ev", "En", "Eo", "Eu", "Ei" in "Ekp".
Delovna lista "Es.1" in "Es.2" podajata splošna navodila za izpolnjevanje priloge. Določeni delovni listi vsebuje še dodatna pojasnila za izpolnjevanje in vrednotenje ponujenih rokov.
Splošni napotki:
- v delovne liste "E1.0", "E2.0", "E3.0" in "E4.0" (priloge E1.0, E2.0-K, E2.0-S, E2.0-TO,  E3.0-K, E3.0-S, E3.0-TO, E4.0-K, E4.0-S in E4.0-TO) ponudnik v rumena polja vpiše časovne norme napredovanja (dan/m) za vsak podporni tip. 
- v delovne liste od "E1.1", "E1.2", "E2.1", "E2.2", "E3.1", "E4.1", "E4.2", "En", "Eo", "Eu" in "Ei" (priloge E1.1, E1.2, E2.1, E2.2, E3.1, E4.1, E4.2, En, Eo, Eu in Ei) ponudnik v rumena polja vpiše čas potreben za specificirane gradbene faze. Tabele so namenjene izračunu rokov za ovrednotenje stroškov gradbišč.
- v delovni list "Ekp" (priloga Ekp) ponudnik vpiše čas v katerem se določene delovne faze prekrivajo. Tabela je namenjena izračunu kritične poti in ponujenih časov za obračun skupnih stroškov gradbišč in izračun stroškov gradbišč povezanimi s podzemnim izkopom. 
Delovni list "Stroški gradbišč" je informativne narave in se ne izponjuje in oddaja.
Izvajalec na osnovi svojih časov za posamezne faze gradnje ponudi stroške ureditve gradbišča. V stroških 
gradbišč je potrebno upoštevati tudi pomoč pri izvedbi geotehničnih meritev in obnovi merskih profilov. 
(za stroške ureditve gradbišč glej tudi tehnično poročilo, tehnične specifikacije in popis del).</t>
  </si>
  <si>
    <t xml:space="preserve">Tabele E1.0, E2.0-K, E2.0-S, E2.0-TO,  E3.0-K, E3.0-S, E3.0-TO, E4.0-K, E4.0-S in E4.0-TO služijo za definiranje časovnih norm za podporne tipe s strani ponudnika. Vnešene vrednosti so uporabljene za izračun časa potrebnega za podzemni izkop posameznih odsekov in izračun kritične poti gradnje. </t>
  </si>
  <si>
    <t>Izvajalec v prilogi E izpolni vsa rumeno obarvana polja na dve decimalni števili natančno. Vsako število mora biti večje od "0,00". Pri podanju časovnih norm za podporne tipe je potrebno upoštevati tudi zahteve pri izkopu stopnice in razdalje med čeli izkopa do zaprtega talnega oboka. Količine izkopov in podpornih elementov za vsak podporni tip se nahajajo v grafičnih prilogah.</t>
  </si>
  <si>
    <t>Zelena polja predstavljajo predvideno dolžino posameznega podpornega tipa znotraj geološkega odseka. Vrednosti v modrih poljih so zmnožki dolžin posameznega podpornega tipa in časovne norme. Vrednosti so izračunane samo za podporne tipe kalote in talnega oboka na kritični poti.</t>
  </si>
  <si>
    <t>Pri izvedbi litega talnega oboka v celi širini mora izbrani ponudnik dela izvesti na način, da ne ovira napredovanja kalote ali stopnice oz. tako, da izvedba litega talnega oboka ne leži na kritični poti.</t>
  </si>
  <si>
    <t>Izbrani ponudnik mora dela organizirati tako, da izkop stopnice in izvedba litega talnega oboka v celi širini nista na kritični poti gradnje (izkopa). Ponudnik poda informativne norme (izpolni rumena polja).</t>
  </si>
  <si>
    <t>Skladno s tehničnimi specifikacijami mora ponudnik upoštevati, da se pri dotokih vode manjših od 5 l/s smatra, da izkop ni oviran oz. je dotok do te količine potrebno upoštevati v časovnih normah za izkop.</t>
  </si>
  <si>
    <t>Ponudnik mora v ustrezne časovne norme vključiti vsa (manjša) dela, ki so prikazana na načrtih pa v prilogah niso posebej vrednotena. To vključuje tudi pomožna dela, kot npr. podaljševanje instalacij, ureditev razsvetljave, podaljševanje vodovoda, komprovoda, zračne cevi, ipd., kot tudi pomoč pri izvedbi del ostalim udeležencem pri gradnji (nadzor, tehnično opazovanje,…).</t>
  </si>
  <si>
    <t>Ponudbeni rok od začetka del (uvedba v delo) do izvedbe vseh gradbenih del za vgradnjo ESO (čas T) je omejen s 1560 dnevi.</t>
  </si>
  <si>
    <t>Dela predvidena za raziskovalno vrtanje s posebno vrtalno garnituro, posledično dreniranje in/ali injektiranje (Priloge E1.2, E2.2 in E4.2) se vrednotijo in plačajo po posebnih postavkah za stroške gradbišč. Za te čase se časovno odvisni stroški za podzemni izkop ne plačajo, temveč se nadomestijo s časovno odvisnim stroškom za ustavitve del pri izkopu predora in časovno odvisnim stroškom za dela predvrtavanja in injektiranja.</t>
  </si>
  <si>
    <t>Reprofilacija že izvedenega obračališča PBN2</t>
  </si>
  <si>
    <t>Ti(4)
Stroški gradbišča 
Podzemni izkop</t>
  </si>
  <si>
    <t>Tn(1)
Stroški gradbišča
Betonerska dela na notranji oblogi</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</si>
</sst>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0.0\ &quot;pc&quot;"/>
    <numFmt numFmtId="165" formatCode="0.0\ &quot;m&quot;"/>
    <numFmt numFmtId="166" formatCode="0.0"/>
    <numFmt numFmtId="167" formatCode="0.00\ &quot;d&quot;"/>
    <numFmt numFmtId="168" formatCode="0.0\ &quot;kos&quot;"/>
    <numFmt numFmtId="169" formatCode="0\ &quot;2p&quot;"/>
    <numFmt numFmtId="170" formatCode="0\ &quot;on&quot;"/>
    <numFmt numFmtId="171" formatCode="0\ &quot;2p-z&quot;"/>
    <numFmt numFmtId="172" formatCode="0\ &quot;s&quot;"/>
    <numFmt numFmtId="173" formatCode="&quot;Podporni tip&quot;0"/>
    <numFmt numFmtId="174" formatCode="0\ &quot;GC&quot;"/>
    <numFmt numFmtId="175" formatCode="0.0\ &quot;PAV&quot;"/>
    <numFmt numFmtId="176" formatCode="0.00\ &quot;mes&quot;"/>
  </numFmts>
  <fonts count="13" x14ac:knownFonts="1">
    <font>
      <sz val="10"/>
      <name val="Arial"/>
    </font>
    <font>
      <sz val="8"/>
      <name val="Arial"/>
      <family val="2"/>
      <charset val="238"/>
    </font>
    <font>
      <b/>
      <sz val="10"/>
      <name val="Arial"/>
      <family val="2"/>
      <charset val="238"/>
    </font>
    <font>
      <b/>
      <sz val="12"/>
      <name val="Arial"/>
      <family val="2"/>
      <charset val="238"/>
    </font>
    <font>
      <b/>
      <sz val="10"/>
      <name val="Tahoma"/>
      <family val="2"/>
      <charset val="238"/>
    </font>
    <font>
      <sz val="10"/>
      <name val="Tahoma"/>
      <family val="2"/>
      <charset val="238"/>
    </font>
    <font>
      <b/>
      <sz val="12"/>
      <name val="Tahoma"/>
      <family val="2"/>
      <charset val="238"/>
    </font>
    <font>
      <sz val="8"/>
      <name val="Tahoma"/>
      <family val="2"/>
      <charset val="238"/>
    </font>
    <font>
      <b/>
      <sz val="16"/>
      <name val="Arial"/>
      <family val="2"/>
    </font>
    <font>
      <sz val="10"/>
      <color indexed="10"/>
      <name val="Arial"/>
      <family val="2"/>
      <charset val="238"/>
    </font>
    <font>
      <sz val="10"/>
      <name val="Arial"/>
      <family val="2"/>
      <charset val="238"/>
    </font>
    <font>
      <sz val="10"/>
      <color rgb="FFFF0000"/>
      <name val="Tahoma"/>
      <family val="2"/>
      <charset val="238"/>
    </font>
    <font>
      <b/>
      <sz val="8"/>
      <name val="Tahoma"/>
      <family val="2"/>
      <charset val="238"/>
    </font>
  </fonts>
  <fills count="14">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41"/>
        <bgColor indexed="64"/>
      </patternFill>
    </fill>
    <fill>
      <patternFill patternType="solid">
        <fgColor indexed="51"/>
        <bgColor indexed="64"/>
      </patternFill>
    </fill>
    <fill>
      <patternFill patternType="solid">
        <fgColor indexed="53"/>
        <bgColor indexed="64"/>
      </patternFill>
    </fill>
    <fill>
      <patternFill patternType="solid">
        <fgColor indexed="52"/>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0"/>
        <bgColor indexed="64"/>
      </patternFill>
    </fill>
    <fill>
      <patternFill patternType="solid">
        <fgColor rgb="FFFFFF99"/>
        <bgColor indexed="64"/>
      </patternFill>
    </fill>
  </fills>
  <borders count="39">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style="thin">
        <color indexed="22"/>
      </left>
      <right style="thin">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s>
  <cellStyleXfs count="1">
    <xf numFmtId="0" fontId="0" fillId="0" borderId="0"/>
  </cellStyleXfs>
  <cellXfs count="418">
    <xf numFmtId="0" fontId="0" fillId="0" borderId="0" xfId="0"/>
    <xf numFmtId="0" fontId="0" fillId="0" borderId="1" xfId="0" applyBorder="1"/>
    <xf numFmtId="0" fontId="0" fillId="0" borderId="0" xfId="0" applyBorder="1"/>
    <xf numFmtId="0" fontId="2" fillId="0" borderId="0" xfId="0" applyFont="1"/>
    <xf numFmtId="0" fontId="3" fillId="0" borderId="0" xfId="0" applyFont="1" applyBorder="1" applyAlignment="1">
      <alignment horizontal="center"/>
    </xf>
    <xf numFmtId="0" fontId="3" fillId="0" borderId="2" xfId="0" applyFont="1" applyBorder="1" applyAlignment="1">
      <alignment horizontal="center"/>
    </xf>
    <xf numFmtId="0" fontId="5" fillId="0" borderId="3"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4" fillId="0" borderId="0" xfId="0" applyFont="1"/>
    <xf numFmtId="0" fontId="4" fillId="0" borderId="0" xfId="0" applyFont="1" applyAlignment="1">
      <alignment horizontal="right"/>
    </xf>
    <xf numFmtId="2" fontId="5" fillId="2" borderId="7" xfId="0" applyNumberFormat="1" applyFont="1" applyFill="1" applyBorder="1" applyAlignment="1" applyProtection="1">
      <alignment horizontal="center"/>
      <protection locked="0"/>
    </xf>
    <xf numFmtId="0" fontId="0" fillId="0" borderId="15" xfId="0" applyBorder="1"/>
    <xf numFmtId="0" fontId="0" fillId="0" borderId="13" xfId="0" applyBorder="1"/>
    <xf numFmtId="0" fontId="5" fillId="0" borderId="0" xfId="0" applyFont="1" applyBorder="1" applyProtection="1"/>
    <xf numFmtId="0" fontId="5" fillId="0" borderId="0" xfId="0" applyFont="1" applyBorder="1" applyAlignment="1" applyProtection="1">
      <alignment horizontal="center"/>
    </xf>
    <xf numFmtId="0" fontId="4" fillId="0" borderId="0" xfId="0" applyFont="1" applyAlignment="1" applyProtection="1">
      <alignment horizontal="right"/>
    </xf>
    <xf numFmtId="0" fontId="2" fillId="0" borderId="0" xfId="0" applyFont="1" applyProtection="1"/>
    <xf numFmtId="0" fontId="6" fillId="0" borderId="0" xfId="0" applyFont="1" applyBorder="1" applyAlignment="1" applyProtection="1">
      <alignment horizontal="center"/>
    </xf>
    <xf numFmtId="0" fontId="5" fillId="0" borderId="6" xfId="0" applyFont="1" applyBorder="1" applyProtection="1"/>
    <xf numFmtId="0" fontId="5" fillId="0" borderId="16" xfId="0" applyFont="1" applyBorder="1" applyProtection="1"/>
    <xf numFmtId="0" fontId="6" fillId="0" borderId="9" xfId="0" applyFont="1" applyBorder="1" applyAlignment="1" applyProtection="1">
      <alignment horizontal="center"/>
    </xf>
    <xf numFmtId="0" fontId="6" fillId="0" borderId="17" xfId="0" applyFont="1" applyBorder="1" applyAlignment="1" applyProtection="1">
      <alignment horizontal="center"/>
    </xf>
    <xf numFmtId="0" fontId="6" fillId="0" borderId="2" xfId="0" applyFont="1" applyBorder="1" applyAlignment="1" applyProtection="1">
      <alignment horizontal="center"/>
    </xf>
    <xf numFmtId="0" fontId="5" fillId="0" borderId="0" xfId="0" applyFont="1" applyBorder="1" applyAlignment="1" applyProtection="1">
      <alignment wrapText="1"/>
    </xf>
    <xf numFmtId="0" fontId="5" fillId="0" borderId="7" xfId="0" applyFont="1" applyBorder="1" applyProtection="1"/>
    <xf numFmtId="0" fontId="5" fillId="0" borderId="2" xfId="0" applyFont="1" applyBorder="1" applyProtection="1"/>
    <xf numFmtId="0" fontId="5" fillId="0" borderId="20" xfId="0" applyFont="1" applyBorder="1" applyProtection="1"/>
    <xf numFmtId="170" fontId="5" fillId="0" borderId="0" xfId="0" applyNumberFormat="1" applyFont="1" applyBorder="1" applyAlignment="1" applyProtection="1">
      <alignment horizontal="center"/>
    </xf>
    <xf numFmtId="0" fontId="5" fillId="0" borderId="10" xfId="0" applyFont="1" applyBorder="1" applyProtection="1"/>
    <xf numFmtId="0" fontId="5" fillId="0" borderId="1" xfId="0" applyFont="1" applyBorder="1" applyProtection="1"/>
    <xf numFmtId="0" fontId="4" fillId="0" borderId="0" xfId="0" applyFont="1" applyProtection="1"/>
    <xf numFmtId="0" fontId="0" fillId="0" borderId="0" xfId="0" applyProtection="1"/>
    <xf numFmtId="0" fontId="0" fillId="0" borderId="0" xfId="0" applyBorder="1" applyProtection="1"/>
    <xf numFmtId="0" fontId="0" fillId="0" borderId="1" xfId="0" applyBorder="1" applyProtection="1"/>
    <xf numFmtId="0" fontId="5" fillId="0" borderId="0" xfId="0" applyFont="1" applyBorder="1" applyAlignment="1" applyProtection="1">
      <alignment horizontal="left" vertical="center" wrapText="1"/>
    </xf>
    <xf numFmtId="0" fontId="5" fillId="0" borderId="0" xfId="0" applyFont="1" applyFill="1" applyBorder="1" applyProtection="1"/>
    <xf numFmtId="2" fontId="5" fillId="0" borderId="0" xfId="0" applyNumberFormat="1" applyFont="1" applyFill="1" applyBorder="1" applyAlignment="1" applyProtection="1">
      <alignment horizontal="center"/>
    </xf>
    <xf numFmtId="0" fontId="5" fillId="0" borderId="0" xfId="0" applyFont="1" applyFill="1" applyBorder="1" applyAlignment="1" applyProtection="1">
      <alignment wrapText="1"/>
    </xf>
    <xf numFmtId="0" fontId="5" fillId="0" borderId="0" xfId="0" applyFont="1" applyProtection="1"/>
    <xf numFmtId="0" fontId="5" fillId="0" borderId="9" xfId="0" applyFont="1" applyBorder="1" applyProtection="1"/>
    <xf numFmtId="0" fontId="5" fillId="0" borderId="10" xfId="0" applyFont="1" applyFill="1" applyBorder="1" applyProtection="1"/>
    <xf numFmtId="167" fontId="5" fillId="0" borderId="0" xfId="0" applyNumberFormat="1" applyFont="1" applyProtection="1"/>
    <xf numFmtId="0" fontId="5" fillId="0" borderId="0" xfId="0" applyFont="1" applyAlignment="1" applyProtection="1">
      <alignment horizontal="justify"/>
    </xf>
    <xf numFmtId="0" fontId="5" fillId="0" borderId="4" xfId="0" applyFont="1" applyBorder="1" applyProtection="1"/>
    <xf numFmtId="167" fontId="5" fillId="0" borderId="0" xfId="0" applyNumberFormat="1" applyFont="1" applyBorder="1" applyProtection="1"/>
    <xf numFmtId="0" fontId="5" fillId="0" borderId="18" xfId="0" applyFont="1" applyBorder="1" applyProtection="1"/>
    <xf numFmtId="0" fontId="5" fillId="0" borderId="0" xfId="0" applyFont="1" applyAlignment="1" applyProtection="1">
      <alignment horizontal="left"/>
    </xf>
    <xf numFmtId="168" fontId="5" fillId="0" borderId="0" xfId="0" applyNumberFormat="1" applyFont="1" applyBorder="1" applyProtection="1"/>
    <xf numFmtId="167" fontId="5" fillId="0" borderId="6" xfId="0" applyNumberFormat="1" applyFont="1" applyBorder="1" applyProtection="1"/>
    <xf numFmtId="168" fontId="5" fillId="0" borderId="0" xfId="0" applyNumberFormat="1" applyFont="1" applyBorder="1" applyAlignment="1" applyProtection="1">
      <alignment horizontal="left"/>
    </xf>
    <xf numFmtId="0" fontId="5" fillId="0" borderId="3" xfId="0" applyFont="1" applyBorder="1" applyProtection="1"/>
    <xf numFmtId="0" fontId="7" fillId="0" borderId="0" xfId="0" applyFont="1" applyAlignment="1" applyProtection="1">
      <alignment horizontal="right"/>
    </xf>
    <xf numFmtId="0" fontId="8" fillId="0" borderId="0" xfId="0" applyFont="1"/>
    <xf numFmtId="0" fontId="0" fillId="0" borderId="24" xfId="0" applyBorder="1"/>
    <xf numFmtId="0" fontId="0" fillId="0" borderId="9" xfId="0" applyBorder="1"/>
    <xf numFmtId="0" fontId="0" fillId="0" borderId="25" xfId="0" applyBorder="1"/>
    <xf numFmtId="0" fontId="0" fillId="0" borderId="6" xfId="0" applyBorder="1"/>
    <xf numFmtId="0" fontId="0" fillId="3" borderId="0" xfId="0" applyFill="1" applyBorder="1"/>
    <xf numFmtId="0" fontId="0" fillId="6" borderId="0" xfId="0" applyFill="1" applyBorder="1"/>
    <xf numFmtId="0" fontId="0" fillId="7" borderId="0" xfId="0" applyFill="1" applyBorder="1"/>
    <xf numFmtId="0" fontId="0" fillId="0" borderId="2" xfId="0" applyBorder="1"/>
    <xf numFmtId="0" fontId="0" fillId="0" borderId="0" xfId="0" applyFill="1" applyBorder="1" applyAlignment="1">
      <alignment vertical="center" wrapText="1"/>
    </xf>
    <xf numFmtId="0" fontId="0" fillId="0" borderId="10" xfId="0" applyBorder="1"/>
    <xf numFmtId="0" fontId="0" fillId="0" borderId="15" xfId="0" applyFill="1" applyBorder="1" applyAlignment="1">
      <alignment vertical="center" wrapText="1" shrinkToFit="1"/>
    </xf>
    <xf numFmtId="0" fontId="0" fillId="0" borderId="0" xfId="0" applyFill="1" applyBorder="1" applyAlignment="1">
      <alignment vertical="center" wrapText="1" shrinkToFit="1"/>
    </xf>
    <xf numFmtId="0" fontId="0" fillId="0" borderId="15" xfId="0" applyFill="1" applyBorder="1" applyAlignment="1">
      <alignment vertical="center" wrapText="1"/>
    </xf>
    <xf numFmtId="49" fontId="3" fillId="0" borderId="0" xfId="0" applyNumberFormat="1" applyFont="1" applyFill="1"/>
    <xf numFmtId="49" fontId="2" fillId="0" borderId="0" xfId="0" applyNumberFormat="1" applyFont="1" applyFill="1"/>
    <xf numFmtId="49" fontId="0" fillId="0" borderId="0" xfId="0" applyNumberFormat="1" applyFill="1"/>
    <xf numFmtId="49" fontId="9" fillId="0" borderId="0" xfId="0" applyNumberFormat="1" applyFont="1" applyFill="1"/>
    <xf numFmtId="0" fontId="0" fillId="0" borderId="0" xfId="0" applyFill="1"/>
    <xf numFmtId="169" fontId="5" fillId="0" borderId="0" xfId="0" applyNumberFormat="1" applyFont="1" applyBorder="1" applyAlignment="1" applyProtection="1">
      <alignment horizontal="center"/>
    </xf>
    <xf numFmtId="2" fontId="5" fillId="2" borderId="0" xfId="0" applyNumberFormat="1" applyFont="1" applyFill="1" applyBorder="1" applyAlignment="1" applyProtection="1">
      <alignment horizontal="center"/>
    </xf>
    <xf numFmtId="171" fontId="5" fillId="0" borderId="0" xfId="0" applyNumberFormat="1" applyFont="1" applyBorder="1" applyAlignment="1" applyProtection="1">
      <alignment horizontal="center"/>
    </xf>
    <xf numFmtId="172" fontId="5" fillId="0" borderId="0" xfId="0" applyNumberFormat="1" applyFont="1" applyBorder="1" applyAlignment="1" applyProtection="1">
      <alignment horizontal="center"/>
    </xf>
    <xf numFmtId="2" fontId="5" fillId="0" borderId="0" xfId="0" applyNumberFormat="1" applyFont="1" applyProtection="1"/>
    <xf numFmtId="173" fontId="5" fillId="0" borderId="7" xfId="0" applyNumberFormat="1" applyFont="1" applyBorder="1" applyAlignment="1" applyProtection="1">
      <alignment horizontal="left"/>
    </xf>
    <xf numFmtId="167" fontId="5" fillId="0" borderId="0" xfId="0" applyNumberFormat="1" applyFont="1" applyFill="1" applyBorder="1" applyProtection="1"/>
    <xf numFmtId="0" fontId="5" fillId="0" borderId="11" xfId="0" applyFont="1" applyFill="1" applyBorder="1" applyAlignment="1" applyProtection="1">
      <alignment horizontal="center"/>
    </xf>
    <xf numFmtId="0" fontId="5" fillId="0" borderId="7" xfId="0" applyFont="1" applyFill="1" applyBorder="1" applyProtection="1"/>
    <xf numFmtId="0" fontId="5" fillId="0" borderId="7" xfId="0"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0" xfId="0" applyNumberFormat="1" applyFont="1" applyFill="1" applyBorder="1" applyProtection="1"/>
    <xf numFmtId="0" fontId="5" fillId="0" borderId="0" xfId="0" applyNumberFormat="1" applyFont="1" applyFill="1" applyBorder="1" applyAlignment="1" applyProtection="1">
      <alignment wrapText="1"/>
    </xf>
    <xf numFmtId="0" fontId="5" fillId="0" borderId="0" xfId="0" applyNumberFormat="1" applyFont="1" applyBorder="1" applyProtection="1"/>
    <xf numFmtId="0" fontId="5" fillId="0" borderId="0" xfId="0" applyNumberFormat="1" applyFont="1" applyBorder="1" applyAlignment="1" applyProtection="1">
      <alignment horizontal="center"/>
    </xf>
    <xf numFmtId="0" fontId="5" fillId="0" borderId="7" xfId="0" applyNumberFormat="1" applyFont="1" applyFill="1" applyBorder="1" applyAlignment="1" applyProtection="1">
      <alignment horizontal="center"/>
    </xf>
    <xf numFmtId="0" fontId="5" fillId="0" borderId="7" xfId="0" applyNumberFormat="1" applyFont="1" applyFill="1" applyBorder="1" applyAlignment="1" applyProtection="1">
      <alignment horizontal="left"/>
    </xf>
    <xf numFmtId="0" fontId="5" fillId="0" borderId="7" xfId="0" applyNumberFormat="1" applyFont="1" applyFill="1" applyBorder="1" applyProtection="1"/>
    <xf numFmtId="0" fontId="5" fillId="0" borderId="6" xfId="0" applyFont="1" applyFill="1" applyBorder="1" applyAlignment="1" applyProtection="1">
      <alignment horizontal="center"/>
    </xf>
    <xf numFmtId="0" fontId="4" fillId="0" borderId="7" xfId="0" applyFont="1" applyFill="1" applyBorder="1" applyAlignment="1" applyProtection="1"/>
    <xf numFmtId="174" fontId="5" fillId="0" borderId="6" xfId="0" applyNumberFormat="1" applyFont="1" applyFill="1" applyBorder="1" applyAlignment="1" applyProtection="1">
      <alignment horizontal="center"/>
    </xf>
    <xf numFmtId="0" fontId="10" fillId="0" borderId="0" xfId="0" applyFont="1" applyBorder="1"/>
    <xf numFmtId="0" fontId="5" fillId="0" borderId="7" xfId="0" applyNumberFormat="1" applyFont="1" applyBorder="1" applyAlignment="1" applyProtection="1">
      <alignment horizontal="center"/>
    </xf>
    <xf numFmtId="0" fontId="4" fillId="0" borderId="7" xfId="0" applyFont="1" applyBorder="1" applyAlignment="1" applyProtection="1">
      <alignment horizontal="center"/>
    </xf>
    <xf numFmtId="0" fontId="5" fillId="0" borderId="7" xfId="0" applyFont="1" applyBorder="1" applyAlignment="1" applyProtection="1">
      <alignment horizontal="center" wrapText="1"/>
    </xf>
    <xf numFmtId="0" fontId="5" fillId="0" borderId="7" xfId="0" applyFont="1" applyBorder="1" applyAlignment="1" applyProtection="1">
      <alignment horizontal="center" vertical="center" wrapText="1"/>
    </xf>
    <xf numFmtId="166" fontId="5" fillId="9" borderId="7" xfId="0" applyNumberFormat="1" applyFont="1" applyFill="1" applyBorder="1" applyAlignment="1" applyProtection="1">
      <alignment horizontal="center"/>
    </xf>
    <xf numFmtId="0" fontId="7" fillId="0" borderId="0" xfId="0" applyFont="1" applyBorder="1" applyAlignment="1" applyProtection="1"/>
    <xf numFmtId="0" fontId="4" fillId="0" borderId="7" xfId="0" applyFont="1" applyBorder="1" applyAlignment="1" applyProtection="1">
      <alignment horizontal="right"/>
    </xf>
    <xf numFmtId="2" fontId="4" fillId="0" borderId="0" xfId="0" applyNumberFormat="1" applyFont="1" applyBorder="1" applyAlignment="1" applyProtection="1">
      <alignment horizontal="center" vertical="center"/>
    </xf>
    <xf numFmtId="0" fontId="4" fillId="0" borderId="1" xfId="0" applyFont="1" applyBorder="1" applyAlignment="1" applyProtection="1">
      <alignment horizontal="right"/>
    </xf>
    <xf numFmtId="0" fontId="4" fillId="0" borderId="1" xfId="0" applyFont="1" applyFill="1" applyBorder="1" applyAlignment="1" applyProtection="1">
      <alignment horizontal="right"/>
    </xf>
    <xf numFmtId="2" fontId="5" fillId="11" borderId="7" xfId="0" applyNumberFormat="1" applyFont="1" applyFill="1" applyBorder="1" applyAlignment="1" applyProtection="1">
      <alignment horizontal="center"/>
    </xf>
    <xf numFmtId="2" fontId="4" fillId="11" borderId="7" xfId="0" applyNumberFormat="1" applyFont="1" applyFill="1" applyBorder="1" applyAlignment="1" applyProtection="1">
      <alignment horizontal="center" vertical="center"/>
    </xf>
    <xf numFmtId="168" fontId="5" fillId="9" borderId="7" xfId="0" applyNumberFormat="1" applyFont="1" applyFill="1" applyBorder="1" applyAlignment="1" applyProtection="1">
      <alignment horizontal="center"/>
    </xf>
    <xf numFmtId="173" fontId="5" fillId="0" borderId="7" xfId="0" applyNumberFormat="1" applyFont="1" applyBorder="1" applyAlignment="1" applyProtection="1">
      <alignment horizontal="left" wrapText="1"/>
    </xf>
    <xf numFmtId="165" fontId="5" fillId="9" borderId="7" xfId="0" applyNumberFormat="1" applyFont="1" applyFill="1" applyBorder="1" applyAlignment="1" applyProtection="1">
      <alignment horizontal="center"/>
    </xf>
    <xf numFmtId="0" fontId="5" fillId="0" borderId="0" xfId="0" applyFont="1" applyBorder="1" applyAlignment="1" applyProtection="1">
      <alignment vertical="center" wrapText="1"/>
    </xf>
    <xf numFmtId="0" fontId="4" fillId="0" borderId="7" xfId="0" applyNumberFormat="1" applyFont="1" applyFill="1" applyBorder="1" applyAlignment="1" applyProtection="1">
      <alignment horizontal="center"/>
    </xf>
    <xf numFmtId="0" fontId="4" fillId="0" borderId="7" xfId="0" applyNumberFormat="1" applyFont="1" applyBorder="1" applyAlignment="1" applyProtection="1">
      <alignment horizontal="center"/>
    </xf>
    <xf numFmtId="175" fontId="5" fillId="9" borderId="7" xfId="0" applyNumberFormat="1" applyFont="1" applyFill="1" applyBorder="1" applyAlignment="1" applyProtection="1">
      <alignment horizontal="center"/>
    </xf>
    <xf numFmtId="0" fontId="4" fillId="0" borderId="7" xfId="0" applyNumberFormat="1" applyFont="1" applyFill="1" applyBorder="1" applyProtection="1"/>
    <xf numFmtId="166" fontId="5" fillId="0" borderId="0" xfId="0" applyNumberFormat="1" applyFont="1" applyBorder="1" applyProtection="1"/>
    <xf numFmtId="166" fontId="5" fillId="0" borderId="0" xfId="0" applyNumberFormat="1" applyFont="1" applyBorder="1" applyAlignment="1" applyProtection="1">
      <alignment horizontal="center"/>
    </xf>
    <xf numFmtId="166" fontId="0" fillId="0" borderId="0" xfId="0" applyNumberFormat="1" applyProtection="1"/>
    <xf numFmtId="166" fontId="7" fillId="0" borderId="0" xfId="0" applyNumberFormat="1" applyFont="1" applyBorder="1" applyAlignment="1" applyProtection="1"/>
    <xf numFmtId="0" fontId="5" fillId="0" borderId="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11" xfId="0" applyFont="1" applyBorder="1" applyAlignment="1" applyProtection="1"/>
    <xf numFmtId="168" fontId="5" fillId="0" borderId="1" xfId="0" applyNumberFormat="1" applyFont="1" applyFill="1" applyBorder="1" applyProtection="1"/>
    <xf numFmtId="0" fontId="5" fillId="0" borderId="6" xfId="0" applyFont="1" applyFill="1" applyBorder="1" applyProtection="1"/>
    <xf numFmtId="2" fontId="5" fillId="0" borderId="1" xfId="0" applyNumberFormat="1" applyFont="1" applyFill="1" applyBorder="1" applyProtection="1"/>
    <xf numFmtId="0" fontId="5" fillId="0" borderId="0" xfId="0" applyFont="1" applyFill="1" applyProtection="1"/>
    <xf numFmtId="0" fontId="5" fillId="0" borderId="11" xfId="0" applyNumberFormat="1" applyFont="1" applyFill="1" applyBorder="1" applyAlignment="1" applyProtection="1">
      <alignment horizontal="center"/>
    </xf>
    <xf numFmtId="2" fontId="5" fillId="2" borderId="7" xfId="0" applyNumberFormat="1" applyFont="1" applyFill="1" applyBorder="1" applyProtection="1">
      <protection locked="0"/>
    </xf>
    <xf numFmtId="168" fontId="5" fillId="0" borderId="7" xfId="0" applyNumberFormat="1" applyFont="1" applyFill="1" applyBorder="1" applyProtection="1"/>
    <xf numFmtId="0" fontId="4" fillId="0" borderId="10" xfId="0" applyFont="1" applyBorder="1" applyAlignment="1" applyProtection="1">
      <alignment horizontal="right"/>
    </xf>
    <xf numFmtId="164" fontId="4" fillId="0" borderId="1" xfId="0" applyNumberFormat="1" applyFont="1" applyBorder="1" applyProtection="1"/>
    <xf numFmtId="168" fontId="5" fillId="0" borderId="7" xfId="0" applyNumberFormat="1" applyFont="1" applyFill="1" applyBorder="1" applyAlignment="1" applyProtection="1">
      <alignment horizontal="center" vertical="center"/>
    </xf>
    <xf numFmtId="2" fontId="5" fillId="11" borderId="7" xfId="0" applyNumberFormat="1" applyFont="1" applyFill="1" applyBorder="1" applyProtection="1"/>
    <xf numFmtId="167" fontId="5" fillId="11" borderId="7" xfId="0" applyNumberFormat="1" applyFont="1" applyFill="1" applyBorder="1" applyProtection="1"/>
    <xf numFmtId="167" fontId="4" fillId="11" borderId="7" xfId="0" applyNumberFormat="1" applyFont="1" applyFill="1" applyBorder="1" applyProtection="1"/>
    <xf numFmtId="0" fontId="4" fillId="0" borderId="0" xfId="0" applyFont="1" applyFill="1" applyBorder="1" applyAlignment="1" applyProtection="1"/>
    <xf numFmtId="0" fontId="5" fillId="9" borderId="7" xfId="0" applyNumberFormat="1" applyFont="1" applyFill="1" applyBorder="1" applyAlignment="1" applyProtection="1">
      <alignment horizontal="center"/>
    </xf>
    <xf numFmtId="0" fontId="4" fillId="0" borderId="0" xfId="0" applyFont="1" applyBorder="1" applyAlignment="1" applyProtection="1">
      <alignment vertical="center" wrapText="1"/>
    </xf>
    <xf numFmtId="2" fontId="5" fillId="8" borderId="7" xfId="0" applyNumberFormat="1" applyFont="1" applyFill="1" applyBorder="1" applyProtection="1">
      <protection locked="0"/>
    </xf>
    <xf numFmtId="175" fontId="5" fillId="0" borderId="7" xfId="0" applyNumberFormat="1" applyFont="1" applyFill="1" applyBorder="1" applyProtection="1"/>
    <xf numFmtId="0" fontId="5" fillId="0" borderId="4" xfId="0" applyFont="1" applyBorder="1" applyAlignment="1" applyProtection="1">
      <alignment horizontal="center"/>
    </xf>
    <xf numFmtId="0" fontId="5" fillId="0" borderId="4" xfId="0" applyFont="1" applyBorder="1" applyAlignment="1" applyProtection="1">
      <alignment vertical="center" wrapText="1"/>
    </xf>
    <xf numFmtId="168" fontId="5" fillId="0" borderId="3" xfId="0" applyNumberFormat="1" applyFont="1" applyBorder="1" applyProtection="1"/>
    <xf numFmtId="2" fontId="5" fillId="3" borderId="7" xfId="0" applyNumberFormat="1" applyFont="1" applyFill="1" applyBorder="1" applyProtection="1"/>
    <xf numFmtId="0" fontId="5" fillId="0" borderId="5" xfId="0" applyFont="1" applyBorder="1" applyAlignment="1" applyProtection="1">
      <alignment horizontal="center"/>
    </xf>
    <xf numFmtId="167" fontId="5" fillId="0" borderId="20" xfId="0" applyNumberFormat="1" applyFont="1" applyBorder="1" applyProtection="1"/>
    <xf numFmtId="167" fontId="4" fillId="0" borderId="34" xfId="0" applyNumberFormat="1" applyFont="1" applyFill="1" applyBorder="1" applyAlignment="1" applyProtection="1">
      <alignment vertical="center"/>
    </xf>
    <xf numFmtId="167" fontId="5" fillId="0" borderId="22" xfId="0" applyNumberFormat="1" applyFont="1" applyBorder="1" applyProtection="1"/>
    <xf numFmtId="2" fontId="5" fillId="5" borderId="5" xfId="0" applyNumberFormat="1" applyFont="1" applyFill="1" applyBorder="1" applyAlignment="1" applyProtection="1">
      <alignment horizontal="center" vertical="center"/>
    </xf>
    <xf numFmtId="0" fontId="5" fillId="5" borderId="5"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167" fontId="5" fillId="0" borderId="6" xfId="0" applyNumberFormat="1" applyFont="1" applyFill="1" applyBorder="1" applyProtection="1"/>
    <xf numFmtId="0" fontId="5" fillId="0" borderId="0" xfId="0" applyFont="1" applyAlignment="1" applyProtection="1"/>
    <xf numFmtId="0" fontId="5" fillId="0" borderId="11" xfId="0" applyNumberFormat="1" applyFont="1" applyBorder="1" applyAlignment="1" applyProtection="1">
      <alignment horizontal="center"/>
    </xf>
    <xf numFmtId="2" fontId="5" fillId="0" borderId="0" xfId="0" applyNumberFormat="1" applyFont="1" applyBorder="1" applyProtection="1"/>
    <xf numFmtId="0" fontId="5" fillId="0" borderId="1" xfId="0" applyFont="1" applyBorder="1" applyAlignment="1" applyProtection="1">
      <alignment horizontal="left"/>
    </xf>
    <xf numFmtId="168" fontId="5" fillId="0" borderId="1" xfId="0" applyNumberFormat="1" applyFont="1" applyBorder="1" applyProtection="1"/>
    <xf numFmtId="167" fontId="5" fillId="0" borderId="1" xfId="0" applyNumberFormat="1" applyFont="1" applyBorder="1" applyProtection="1"/>
    <xf numFmtId="167" fontId="5" fillId="0" borderId="8" xfId="0" applyNumberFormat="1" applyFont="1" applyBorder="1" applyProtection="1"/>
    <xf numFmtId="0" fontId="4" fillId="0" borderId="1" xfId="0" applyFont="1" applyBorder="1" applyProtection="1"/>
    <xf numFmtId="166" fontId="5" fillId="0" borderId="0" xfId="0" applyNumberFormat="1" applyFont="1" applyBorder="1" applyAlignment="1" applyProtection="1">
      <alignment horizontal="center" vertical="center"/>
    </xf>
    <xf numFmtId="173" fontId="5" fillId="0" borderId="4" xfId="0" applyNumberFormat="1" applyFont="1" applyFill="1" applyBorder="1" applyAlignment="1" applyProtection="1">
      <alignment horizontal="left" wrapText="1"/>
    </xf>
    <xf numFmtId="2" fontId="5" fillId="0" borderId="4"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173" fontId="5" fillId="0" borderId="4" xfId="0" applyNumberFormat="1" applyFont="1" applyBorder="1" applyAlignment="1" applyProtection="1">
      <alignment wrapText="1"/>
    </xf>
    <xf numFmtId="173" fontId="5" fillId="0" borderId="5" xfId="0" applyNumberFormat="1" applyFont="1" applyBorder="1" applyAlignment="1" applyProtection="1">
      <alignment wrapText="1"/>
    </xf>
    <xf numFmtId="173" fontId="5" fillId="0" borderId="1" xfId="0" applyNumberFormat="1" applyFont="1" applyFill="1" applyBorder="1" applyAlignment="1" applyProtection="1">
      <alignment horizontal="left" wrapText="1"/>
    </xf>
    <xf numFmtId="173" fontId="5" fillId="0" borderId="7" xfId="0" applyNumberFormat="1" applyFont="1" applyBorder="1" applyAlignment="1" applyProtection="1">
      <alignment wrapText="1"/>
    </xf>
    <xf numFmtId="166" fontId="11" fillId="0" borderId="0" xfId="0" applyNumberFormat="1" applyFont="1" applyBorder="1" applyAlignment="1" applyProtection="1">
      <alignment horizontal="center"/>
    </xf>
    <xf numFmtId="0" fontId="11" fillId="0" borderId="0" xfId="0" applyFont="1" applyBorder="1" applyProtection="1"/>
    <xf numFmtId="0" fontId="11" fillId="0" borderId="0" xfId="0" applyFont="1" applyBorder="1" applyAlignment="1" applyProtection="1">
      <alignment vertical="center" wrapText="1"/>
    </xf>
    <xf numFmtId="166" fontId="5" fillId="9" borderId="3" xfId="0" applyNumberFormat="1" applyFont="1" applyFill="1" applyBorder="1" applyAlignment="1" applyProtection="1">
      <alignment horizontal="center"/>
    </xf>
    <xf numFmtId="2" fontId="5" fillId="0" borderId="7" xfId="0" applyNumberFormat="1" applyFont="1" applyFill="1" applyBorder="1" applyAlignment="1" applyProtection="1">
      <alignment horizontal="center"/>
    </xf>
    <xf numFmtId="0" fontId="5" fillId="0" borderId="7" xfId="0" applyFont="1" applyBorder="1" applyAlignment="1" applyProtection="1">
      <alignment horizontal="right"/>
    </xf>
    <xf numFmtId="0" fontId="5" fillId="9" borderId="5" xfId="0" applyNumberFormat="1" applyFont="1" applyFill="1" applyBorder="1" applyAlignment="1" applyProtection="1">
      <alignment horizontal="center"/>
    </xf>
    <xf numFmtId="167" fontId="5" fillId="11" borderId="5" xfId="0" applyNumberFormat="1" applyFont="1" applyFill="1" applyBorder="1" applyProtection="1"/>
    <xf numFmtId="0" fontId="0" fillId="0" borderId="1" xfId="0" applyFill="1" applyBorder="1" applyAlignment="1">
      <alignment vertical="center" wrapText="1" shrinkToFit="1"/>
    </xf>
    <xf numFmtId="0" fontId="10" fillId="0" borderId="0" xfId="0" applyFont="1" applyFill="1" applyBorder="1" applyAlignment="1">
      <alignment vertical="center" wrapText="1" shrinkToFit="1"/>
    </xf>
    <xf numFmtId="2" fontId="5" fillId="0" borderId="0" xfId="0" applyNumberFormat="1" applyFont="1" applyBorder="1" applyAlignment="1" applyProtection="1">
      <alignment horizontal="center"/>
    </xf>
    <xf numFmtId="2" fontId="0" fillId="0" borderId="0" xfId="0" applyNumberFormat="1" applyProtection="1"/>
    <xf numFmtId="2" fontId="0" fillId="0" borderId="0" xfId="0" applyNumberFormat="1" applyBorder="1" applyProtection="1"/>
    <xf numFmtId="2" fontId="7" fillId="0" borderId="0" xfId="0" applyNumberFormat="1" applyFont="1" applyBorder="1" applyAlignment="1" applyProtection="1"/>
    <xf numFmtId="169" fontId="5" fillId="0" borderId="0" xfId="0" applyNumberFormat="1" applyFont="1" applyBorder="1" applyAlignment="1" applyProtection="1">
      <alignment horizontal="left"/>
    </xf>
    <xf numFmtId="167" fontId="4" fillId="11" borderId="23" xfId="0" applyNumberFormat="1" applyFont="1" applyFill="1" applyBorder="1" applyAlignment="1" applyProtection="1">
      <alignment vertical="center"/>
    </xf>
    <xf numFmtId="0" fontId="5" fillId="5" borderId="7" xfId="0" applyFont="1" applyFill="1" applyBorder="1" applyAlignment="1" applyProtection="1">
      <alignment horizontal="center" vertical="center"/>
    </xf>
    <xf numFmtId="0" fontId="5" fillId="0" borderId="3" xfId="0" applyNumberFormat="1" applyFont="1" applyFill="1" applyBorder="1" applyProtection="1"/>
    <xf numFmtId="0" fontId="5" fillId="0" borderId="5" xfId="0" applyNumberFormat="1" applyFont="1" applyFill="1" applyBorder="1" applyAlignment="1" applyProtection="1">
      <alignment horizontal="center" vertical="center"/>
    </xf>
    <xf numFmtId="0" fontId="5" fillId="0" borderId="4" xfId="0" applyNumberFormat="1" applyFont="1" applyFill="1" applyBorder="1" applyProtection="1"/>
    <xf numFmtId="0" fontId="5" fillId="0" borderId="0" xfId="0" applyNumberFormat="1" applyFont="1" applyFill="1" applyProtection="1"/>
    <xf numFmtId="0" fontId="5" fillId="0" borderId="36" xfId="0" applyNumberFormat="1" applyFont="1" applyFill="1" applyBorder="1" applyAlignment="1" applyProtection="1">
      <alignment horizontal="center" vertical="center"/>
    </xf>
    <xf numFmtId="0" fontId="5" fillId="0" borderId="2" xfId="0" applyNumberFormat="1" applyFont="1" applyFill="1" applyBorder="1" applyProtection="1"/>
    <xf numFmtId="0" fontId="5" fillId="0" borderId="18" xfId="0" applyNumberFormat="1" applyFont="1" applyFill="1" applyBorder="1" applyAlignment="1" applyProtection="1">
      <alignment horizontal="center" vertical="center"/>
    </xf>
    <xf numFmtId="167" fontId="5" fillId="11" borderId="5" xfId="0" applyNumberFormat="1" applyFont="1" applyFill="1" applyBorder="1" applyAlignment="1" applyProtection="1">
      <alignment vertical="center"/>
    </xf>
    <xf numFmtId="2" fontId="5" fillId="8" borderId="7" xfId="0" applyNumberFormat="1" applyFont="1" applyFill="1" applyBorder="1" applyAlignment="1" applyProtection="1">
      <alignment horizontal="center"/>
      <protection locked="0"/>
    </xf>
    <xf numFmtId="0" fontId="5" fillId="0" borderId="0" xfId="0" applyFont="1" applyBorder="1" applyAlignment="1" applyProtection="1">
      <alignment vertical="center" wrapText="1"/>
    </xf>
    <xf numFmtId="0" fontId="5" fillId="0" borderId="0" xfId="0" applyFont="1" applyBorder="1" applyAlignment="1" applyProtection="1">
      <alignment horizontal="left" vertical="center" wrapText="1"/>
    </xf>
    <xf numFmtId="2" fontId="5" fillId="12" borderId="7" xfId="0" applyNumberFormat="1" applyFont="1" applyFill="1" applyBorder="1" applyAlignment="1" applyProtection="1">
      <alignment horizontal="center"/>
    </xf>
    <xf numFmtId="2" fontId="5" fillId="13" borderId="7" xfId="0" applyNumberFormat="1" applyFont="1" applyFill="1" applyBorder="1" applyAlignment="1" applyProtection="1">
      <alignment horizontal="center"/>
      <protection locked="0"/>
    </xf>
    <xf numFmtId="0" fontId="4" fillId="0" borderId="0" xfId="0" applyFont="1" applyBorder="1" applyProtection="1"/>
    <xf numFmtId="2" fontId="4" fillId="0" borderId="0" xfId="0" applyNumberFormat="1" applyFont="1" applyBorder="1" applyProtection="1"/>
    <xf numFmtId="0" fontId="2" fillId="0" borderId="0" xfId="0" applyFont="1" applyBorder="1" applyProtection="1"/>
    <xf numFmtId="0" fontId="12" fillId="0" borderId="0" xfId="0" applyFont="1" applyBorder="1" applyAlignment="1" applyProtection="1"/>
    <xf numFmtId="0" fontId="4" fillId="0" borderId="0" xfId="0" applyFont="1" applyBorder="1" applyAlignment="1" applyProtection="1">
      <alignment horizontal="right"/>
    </xf>
    <xf numFmtId="0" fontId="4" fillId="0" borderId="0" xfId="0" applyFont="1" applyFill="1" applyBorder="1" applyAlignment="1" applyProtection="1">
      <alignment horizontal="right"/>
    </xf>
    <xf numFmtId="0" fontId="4" fillId="0" borderId="20" xfId="0" applyFont="1" applyBorder="1" applyAlignment="1" applyProtection="1">
      <alignment horizontal="right"/>
    </xf>
    <xf numFmtId="0" fontId="4" fillId="0" borderId="20" xfId="0" applyFont="1" applyFill="1" applyBorder="1" applyAlignment="1" applyProtection="1">
      <alignment horizontal="right"/>
    </xf>
    <xf numFmtId="2" fontId="4" fillId="0" borderId="20" xfId="0" applyNumberFormat="1" applyFont="1" applyBorder="1" applyAlignment="1" applyProtection="1">
      <alignment horizontal="center" vertical="center"/>
    </xf>
    <xf numFmtId="0" fontId="5" fillId="0" borderId="0" xfId="0" applyFont="1" applyBorder="1" applyAlignment="1" applyProtection="1">
      <alignment horizontal="right"/>
    </xf>
    <xf numFmtId="166" fontId="5" fillId="0" borderId="0" xfId="0" applyNumberFormat="1" applyFont="1" applyFill="1" applyBorder="1" applyAlignment="1" applyProtection="1">
      <alignment horizontal="center"/>
    </xf>
    <xf numFmtId="164" fontId="4" fillId="0" borderId="1" xfId="0" applyNumberFormat="1" applyFont="1" applyFill="1" applyBorder="1" applyProtection="1"/>
    <xf numFmtId="167" fontId="4" fillId="0" borderId="4" xfId="0" applyNumberFormat="1" applyFont="1" applyFill="1" applyBorder="1" applyProtection="1"/>
    <xf numFmtId="0" fontId="4" fillId="0" borderId="4" xfId="0" applyFont="1" applyBorder="1" applyAlignment="1" applyProtection="1">
      <alignment horizontal="right"/>
    </xf>
    <xf numFmtId="0" fontId="4" fillId="0" borderId="4" xfId="0" applyNumberFormat="1" applyFont="1" applyBorder="1" applyAlignment="1" applyProtection="1">
      <alignment horizontal="center"/>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0" xfId="0" applyFont="1" applyBorder="1" applyAlignment="1" applyProtection="1">
      <alignment horizontal="left" vertical="center" wrapText="1"/>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5" fillId="0" borderId="11" xfId="0" applyFont="1" applyBorder="1" applyAlignment="1" applyProtection="1">
      <alignment horizontal="left"/>
    </xf>
    <xf numFmtId="0" fontId="4" fillId="0" borderId="5" xfId="0" applyFont="1" applyFill="1" applyBorder="1" applyAlignment="1" applyProtection="1">
      <alignment horizontal="center"/>
    </xf>
    <xf numFmtId="0" fontId="5" fillId="0" borderId="7" xfId="0" applyFont="1" applyFill="1" applyBorder="1" applyAlignment="1" applyProtection="1">
      <alignment horizontal="center" vertical="center" wrapText="1"/>
    </xf>
    <xf numFmtId="0" fontId="5" fillId="0" borderId="3" xfId="0" applyFont="1" applyFill="1" applyBorder="1" applyAlignment="1" applyProtection="1">
      <alignment horizontal="center"/>
    </xf>
    <xf numFmtId="0" fontId="5" fillId="0" borderId="5" xfId="0" applyFont="1" applyFill="1" applyBorder="1" applyAlignment="1" applyProtection="1">
      <alignment horizontal="center"/>
    </xf>
    <xf numFmtId="2" fontId="5" fillId="9" borderId="7" xfId="0" applyNumberFormat="1" applyFont="1" applyFill="1" applyBorder="1" applyAlignment="1" applyProtection="1">
      <alignment horizontal="center"/>
    </xf>
    <xf numFmtId="0" fontId="5" fillId="0" borderId="2" xfId="0" applyFont="1" applyFill="1" applyBorder="1" applyProtection="1"/>
    <xf numFmtId="168" fontId="5" fillId="0" borderId="0" xfId="0" applyNumberFormat="1" applyFont="1" applyFill="1" applyBorder="1" applyProtection="1"/>
    <xf numFmtId="2" fontId="5" fillId="0" borderId="0" xfId="0" applyNumberFormat="1" applyFont="1" applyFill="1" applyBorder="1" applyProtection="1"/>
    <xf numFmtId="0" fontId="5" fillId="0" borderId="37" xfId="0" applyFont="1" applyBorder="1" applyProtection="1"/>
    <xf numFmtId="0" fontId="4" fillId="0" borderId="3" xfId="0" applyNumberFormat="1" applyFont="1" applyBorder="1" applyAlignment="1" applyProtection="1">
      <alignment horizontal="center"/>
    </xf>
    <xf numFmtId="164" fontId="4" fillId="0" borderId="4" xfId="0" applyNumberFormat="1" applyFont="1" applyBorder="1" applyProtection="1"/>
    <xf numFmtId="0" fontId="5" fillId="0" borderId="8" xfId="0" applyFont="1" applyBorder="1" applyProtection="1"/>
    <xf numFmtId="0" fontId="4" fillId="5" borderId="23" xfId="0" applyFont="1" applyFill="1" applyBorder="1" applyAlignment="1" applyProtection="1">
      <alignment horizontal="center" vertical="center"/>
    </xf>
    <xf numFmtId="2" fontId="5" fillId="9" borderId="7" xfId="0" applyNumberFormat="1" applyFont="1" applyFill="1" applyBorder="1" applyProtection="1"/>
    <xf numFmtId="2" fontId="5" fillId="0" borderId="21" xfId="0" applyNumberFormat="1" applyFont="1" applyFill="1" applyBorder="1" applyAlignment="1" applyProtection="1">
      <alignment horizontal="center"/>
    </xf>
    <xf numFmtId="2" fontId="5" fillId="0" borderId="6" xfId="0" applyNumberFormat="1" applyFont="1" applyFill="1" applyBorder="1" applyAlignment="1" applyProtection="1">
      <alignment horizontal="center"/>
    </xf>
    <xf numFmtId="2" fontId="4" fillId="11" borderId="7" xfId="0" applyNumberFormat="1" applyFont="1" applyFill="1" applyBorder="1" applyAlignment="1" applyProtection="1">
      <alignment horizontal="center"/>
    </xf>
    <xf numFmtId="0" fontId="5" fillId="8" borderId="7" xfId="0" applyNumberFormat="1" applyFont="1" applyFill="1" applyBorder="1" applyAlignment="1" applyProtection="1">
      <alignment horizontal="center"/>
      <protection locked="0"/>
    </xf>
    <xf numFmtId="0" fontId="0" fillId="10" borderId="0" xfId="0" applyFill="1" applyBorder="1"/>
    <xf numFmtId="0" fontId="0" fillId="0" borderId="26" xfId="0" applyBorder="1"/>
    <xf numFmtId="0" fontId="0" fillId="0" borderId="14" xfId="0" applyBorder="1"/>
    <xf numFmtId="0" fontId="0" fillId="0" borderId="12" xfId="0" applyBorder="1"/>
    <xf numFmtId="0" fontId="5" fillId="0" borderId="7" xfId="0" applyFont="1" applyBorder="1" applyAlignment="1" applyProtection="1">
      <alignment wrapText="1"/>
    </xf>
    <xf numFmtId="1" fontId="5" fillId="9" borderId="7" xfId="0" applyNumberFormat="1" applyFont="1" applyFill="1" applyBorder="1" applyAlignment="1" applyProtection="1">
      <alignment horizontal="center"/>
    </xf>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6" xfId="0" applyFont="1" applyFill="1" applyBorder="1" applyAlignment="1">
      <alignment horizontal="center" vertical="center" wrapText="1" shrinkToFit="1"/>
    </xf>
    <xf numFmtId="0" fontId="10" fillId="0" borderId="1" xfId="0" applyFont="1" applyFill="1" applyBorder="1" applyAlignment="1">
      <alignment horizontal="center" vertical="center" wrapText="1" shrinkToFit="1"/>
    </xf>
    <xf numFmtId="0" fontId="10" fillId="0" borderId="8" xfId="0" applyFont="1" applyFill="1" applyBorder="1" applyAlignment="1">
      <alignment horizontal="center" vertical="center" wrapText="1" shrinkToFit="1"/>
    </xf>
    <xf numFmtId="0" fontId="0" fillId="0" borderId="32" xfId="0" applyBorder="1"/>
    <xf numFmtId="167" fontId="5" fillId="0" borderId="7" xfId="0" applyNumberFormat="1" applyFont="1" applyFill="1" applyBorder="1" applyProtection="1"/>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0" fillId="0" borderId="0" xfId="0" applyFill="1" applyBorder="1" applyAlignment="1">
      <alignment horizontal="center" vertical="center" wrapText="1" shrinkToFit="1"/>
    </xf>
    <xf numFmtId="0" fontId="0" fillId="0" borderId="0" xfId="0" applyBorder="1" applyAlignment="1">
      <alignment horizontal="left" vertical="center"/>
    </xf>
    <xf numFmtId="167" fontId="5" fillId="8" borderId="5" xfId="0" applyNumberFormat="1" applyFont="1" applyFill="1" applyBorder="1" applyProtection="1">
      <protection locked="0"/>
    </xf>
    <xf numFmtId="168" fontId="5" fillId="0" borderId="7" xfId="0" applyNumberFormat="1" applyFont="1" applyBorder="1" applyProtection="1"/>
    <xf numFmtId="0" fontId="0" fillId="0" borderId="0" xfId="0" applyFill="1" applyBorder="1"/>
    <xf numFmtId="176" fontId="5" fillId="0" borderId="38" xfId="0" applyNumberFormat="1" applyFont="1" applyBorder="1" applyProtection="1"/>
    <xf numFmtId="0" fontId="5" fillId="0" borderId="14" xfId="0" applyFont="1" applyBorder="1" applyProtection="1"/>
    <xf numFmtId="176" fontId="5" fillId="0" borderId="0" xfId="0" applyNumberFormat="1" applyFont="1" applyBorder="1" applyProtection="1"/>
    <xf numFmtId="0" fontId="4" fillId="5" borderId="24" xfId="0" applyFont="1" applyFill="1" applyBorder="1" applyAlignment="1">
      <alignment horizontal="center"/>
    </xf>
    <xf numFmtId="0" fontId="4" fillId="5" borderId="9" xfId="0" applyFont="1" applyFill="1" applyBorder="1" applyAlignment="1">
      <alignment horizontal="center"/>
    </xf>
    <xf numFmtId="0" fontId="4" fillId="5" borderId="25" xfId="0" applyFont="1" applyFill="1" applyBorder="1" applyAlignment="1">
      <alignment horizontal="center"/>
    </xf>
    <xf numFmtId="0" fontId="5" fillId="0" borderId="3"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7" fillId="0" borderId="0" xfId="0" applyFont="1" applyAlignment="1">
      <alignment horizontal="center"/>
    </xf>
    <xf numFmtId="0" fontId="7" fillId="0" borderId="0" xfId="0" applyFont="1" applyBorder="1" applyAlignment="1" applyProtection="1">
      <alignment horizontal="center"/>
    </xf>
    <xf numFmtId="0" fontId="4" fillId="5" borderId="27" xfId="0" applyFont="1" applyFill="1" applyBorder="1" applyAlignment="1" applyProtection="1">
      <alignment horizontal="center"/>
    </xf>
    <xf numFmtId="0" fontId="4" fillId="5" borderId="28" xfId="0" applyFont="1" applyFill="1" applyBorder="1" applyAlignment="1" applyProtection="1">
      <alignment horizontal="center"/>
    </xf>
    <xf numFmtId="0" fontId="4" fillId="5" borderId="29" xfId="0" applyFont="1" applyFill="1" applyBorder="1" applyAlignment="1" applyProtection="1">
      <alignment horizontal="center"/>
    </xf>
    <xf numFmtId="0" fontId="5" fillId="0" borderId="7" xfId="0" applyFont="1" applyBorder="1" applyAlignment="1" applyProtection="1">
      <alignment vertical="center" wrapText="1"/>
    </xf>
    <xf numFmtId="0" fontId="5" fillId="0" borderId="18" xfId="0" applyFont="1" applyBorder="1" applyAlignment="1" applyProtection="1">
      <alignment vertical="center" wrapText="1"/>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2"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1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8" xfId="0" applyFont="1" applyBorder="1" applyAlignment="1" applyProtection="1">
      <alignment vertical="center" wrapText="1"/>
    </xf>
    <xf numFmtId="0" fontId="5" fillId="0" borderId="18" xfId="0" applyFont="1" applyBorder="1" applyAlignment="1" applyProtection="1">
      <alignment horizontal="left" vertical="center" wrapText="1"/>
    </xf>
    <xf numFmtId="0" fontId="5" fillId="0" borderId="20"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5" fillId="0" borderId="2"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center"/>
    </xf>
    <xf numFmtId="0" fontId="5" fillId="0" borderId="4" xfId="0" applyFont="1" applyBorder="1" applyAlignment="1" applyProtection="1">
      <alignment horizontal="left"/>
    </xf>
    <xf numFmtId="0" fontId="5" fillId="0" borderId="3" xfId="0" applyFont="1" applyBorder="1" applyAlignment="1" applyProtection="1">
      <alignment horizontal="left"/>
    </xf>
    <xf numFmtId="0" fontId="5" fillId="0" borderId="5" xfId="0" applyFont="1" applyBorder="1" applyAlignment="1" applyProtection="1">
      <alignment horizontal="left"/>
    </xf>
    <xf numFmtId="0" fontId="6" fillId="5" borderId="27" xfId="0" applyFont="1" applyFill="1" applyBorder="1" applyAlignment="1" applyProtection="1">
      <alignment horizontal="center"/>
    </xf>
    <xf numFmtId="0" fontId="6" fillId="5" borderId="28" xfId="0" applyFont="1" applyFill="1" applyBorder="1" applyAlignment="1" applyProtection="1">
      <alignment horizontal="center"/>
    </xf>
    <xf numFmtId="0" fontId="6" fillId="5" borderId="29" xfId="0" applyFont="1" applyFill="1" applyBorder="1" applyAlignment="1" applyProtection="1">
      <alignment horizontal="center"/>
    </xf>
    <xf numFmtId="0" fontId="4" fillId="0" borderId="27" xfId="0" applyFont="1" applyBorder="1" applyAlignment="1" applyProtection="1">
      <alignment horizontal="left" vertical="center" wrapText="1"/>
    </xf>
    <xf numFmtId="0" fontId="4" fillId="0" borderId="28" xfId="0" applyFont="1" applyBorder="1" applyAlignment="1" applyProtection="1">
      <alignment horizontal="left" vertical="center" wrapText="1"/>
    </xf>
    <xf numFmtId="0" fontId="5" fillId="0" borderId="35" xfId="0" applyFont="1" applyBorder="1" applyAlignment="1" applyProtection="1">
      <alignment horizontal="left" vertical="center" wrapText="1"/>
    </xf>
    <xf numFmtId="0" fontId="5" fillId="0" borderId="29" xfId="0" applyFont="1" applyBorder="1" applyAlignment="1" applyProtection="1">
      <alignment horizontal="left" vertical="center" wrapText="1"/>
    </xf>
    <xf numFmtId="0" fontId="5" fillId="0" borderId="0" xfId="0" applyFont="1" applyAlignment="1" applyProtection="1">
      <alignment horizontal="center"/>
    </xf>
    <xf numFmtId="0" fontId="5" fillId="0" borderId="30" xfId="0" applyFont="1" applyBorder="1" applyAlignment="1" applyProtection="1">
      <alignment horizontal="center"/>
    </xf>
    <xf numFmtId="0" fontId="5" fillId="0" borderId="11" xfId="0" applyFont="1" applyBorder="1" applyAlignment="1" applyProtection="1">
      <alignment horizontal="center"/>
    </xf>
    <xf numFmtId="0" fontId="5" fillId="0" borderId="3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4" fillId="0" borderId="7" xfId="0" applyFont="1" applyFill="1" applyBorder="1" applyAlignment="1" applyProtection="1">
      <alignment horizontal="right"/>
    </xf>
    <xf numFmtId="0" fontId="5" fillId="0" borderId="30" xfId="0" applyFont="1" applyBorder="1" applyAlignment="1" applyProtection="1">
      <alignment horizontal="left" wrapText="1"/>
    </xf>
    <xf numFmtId="0" fontId="5" fillId="0" borderId="11" xfId="0" applyFont="1" applyBorder="1" applyAlignment="1" applyProtection="1">
      <alignment horizontal="left" wrapText="1"/>
    </xf>
    <xf numFmtId="0" fontId="5" fillId="0" borderId="7" xfId="0" applyFont="1" applyBorder="1" applyAlignment="1" applyProtection="1">
      <alignment horizontal="left" vertical="center" wrapText="1"/>
    </xf>
    <xf numFmtId="0" fontId="5" fillId="0" borderId="7" xfId="0" applyFont="1" applyBorder="1" applyAlignment="1" applyProtection="1">
      <alignment horizontal="left"/>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4" fillId="0" borderId="3" xfId="0" applyFont="1" applyFill="1" applyBorder="1" applyAlignment="1" applyProtection="1">
      <alignment horizontal="right"/>
    </xf>
    <xf numFmtId="0" fontId="4" fillId="0" borderId="5" xfId="0" applyFont="1" applyFill="1" applyBorder="1" applyAlignment="1" applyProtection="1">
      <alignment horizontal="right"/>
    </xf>
    <xf numFmtId="0" fontId="5" fillId="0" borderId="30" xfId="0"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0" borderId="3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4" fillId="0" borderId="3" xfId="0" applyFont="1" applyFill="1" applyBorder="1" applyAlignment="1" applyProtection="1">
      <alignment horizontal="center"/>
    </xf>
    <xf numFmtId="0" fontId="4" fillId="0" borderId="4" xfId="0" applyFont="1" applyFill="1" applyBorder="1" applyAlignment="1" applyProtection="1">
      <alignment horizontal="center"/>
    </xf>
    <xf numFmtId="0" fontId="5" fillId="0" borderId="3" xfId="0" applyFont="1" applyFill="1" applyBorder="1" applyAlignment="1" applyProtection="1">
      <alignment horizontal="right"/>
    </xf>
    <xf numFmtId="0" fontId="5" fillId="0" borderId="4" xfId="0" applyFont="1" applyFill="1" applyBorder="1" applyAlignment="1" applyProtection="1">
      <alignment horizontal="right"/>
    </xf>
    <xf numFmtId="0" fontId="5" fillId="0" borderId="5" xfId="0" applyFont="1" applyFill="1" applyBorder="1" applyAlignment="1" applyProtection="1">
      <alignment horizontal="right"/>
    </xf>
    <xf numFmtId="0" fontId="5" fillId="0" borderId="30" xfId="0" applyFont="1" applyBorder="1" applyAlignment="1" applyProtection="1">
      <alignment horizontal="left"/>
    </xf>
    <xf numFmtId="0" fontId="5" fillId="0" borderId="11" xfId="0" applyFont="1" applyBorder="1" applyAlignment="1" applyProtection="1">
      <alignment horizontal="left"/>
    </xf>
    <xf numFmtId="173" fontId="5" fillId="0" borderId="3" xfId="0" applyNumberFormat="1" applyFont="1" applyBorder="1" applyAlignment="1" applyProtection="1">
      <alignment horizontal="left" wrapText="1"/>
    </xf>
    <xf numFmtId="173" fontId="5" fillId="0" borderId="4" xfId="0" applyNumberFormat="1" applyFont="1" applyBorder="1" applyAlignment="1" applyProtection="1">
      <alignment horizontal="left" wrapText="1"/>
    </xf>
    <xf numFmtId="173" fontId="5" fillId="0" borderId="5" xfId="0" applyNumberFormat="1" applyFont="1" applyBorder="1" applyAlignment="1" applyProtection="1">
      <alignment horizontal="left" wrapText="1"/>
    </xf>
    <xf numFmtId="0" fontId="11" fillId="0" borderId="20" xfId="0" applyFont="1" applyBorder="1" applyAlignment="1" applyProtection="1">
      <alignment vertical="center" wrapText="1"/>
    </xf>
    <xf numFmtId="0" fontId="11" fillId="0" borderId="19" xfId="0" applyFont="1" applyBorder="1" applyAlignment="1" applyProtection="1">
      <alignment vertical="center" wrapText="1"/>
    </xf>
    <xf numFmtId="0" fontId="11" fillId="0" borderId="2"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6" xfId="0" applyFont="1" applyBorder="1" applyAlignment="1" applyProtection="1">
      <alignment vertical="center" wrapText="1"/>
    </xf>
    <xf numFmtId="0" fontId="4" fillId="0" borderId="5" xfId="0" applyFont="1" applyFill="1" applyBorder="1" applyAlignment="1" applyProtection="1">
      <alignment horizontal="center"/>
    </xf>
    <xf numFmtId="0" fontId="4" fillId="0" borderId="7" xfId="0" applyFont="1" applyFill="1" applyBorder="1" applyAlignment="1" applyProtection="1">
      <alignment horizontal="center" vertical="center" textRotation="90"/>
    </xf>
    <xf numFmtId="0" fontId="5" fillId="0" borderId="7"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xf>
    <xf numFmtId="0" fontId="5" fillId="0" borderId="3" xfId="0" applyFont="1" applyFill="1" applyBorder="1" applyAlignment="1" applyProtection="1">
      <alignment horizontal="center"/>
    </xf>
    <xf numFmtId="0" fontId="5" fillId="0" borderId="4" xfId="0" applyFont="1" applyFill="1" applyBorder="1" applyAlignment="1" applyProtection="1">
      <alignment horizontal="center"/>
    </xf>
    <xf numFmtId="0" fontId="5" fillId="0" borderId="5" xfId="0" applyFont="1" applyFill="1" applyBorder="1" applyAlignment="1" applyProtection="1">
      <alignment horizontal="center"/>
    </xf>
    <xf numFmtId="0" fontId="4" fillId="0" borderId="3" xfId="0" applyNumberFormat="1" applyFont="1" applyFill="1" applyBorder="1" applyAlignment="1" applyProtection="1">
      <alignment horizontal="right"/>
    </xf>
    <xf numFmtId="0" fontId="4" fillId="0" borderId="5" xfId="0" applyNumberFormat="1" applyFont="1" applyFill="1" applyBorder="1" applyAlignment="1" applyProtection="1">
      <alignment horizontal="right"/>
    </xf>
    <xf numFmtId="0" fontId="4" fillId="0" borderId="4" xfId="0" applyNumberFormat="1" applyFont="1" applyFill="1" applyBorder="1" applyAlignment="1" applyProtection="1">
      <alignment horizontal="right"/>
    </xf>
    <xf numFmtId="0" fontId="10" fillId="4" borderId="24" xfId="0" applyFont="1" applyFill="1" applyBorder="1" applyAlignment="1">
      <alignment horizontal="center" vertical="center"/>
    </xf>
    <xf numFmtId="0" fontId="0" fillId="4" borderId="9" xfId="0" applyFill="1" applyBorder="1" applyAlignment="1">
      <alignment horizontal="center" vertical="center"/>
    </xf>
    <xf numFmtId="0" fontId="0" fillId="4" borderId="0" xfId="0" applyFill="1" applyBorder="1" applyAlignment="1">
      <alignment horizontal="center" vertical="center"/>
    </xf>
    <xf numFmtId="0" fontId="0" fillId="4" borderId="13" xfId="0" applyFill="1" applyBorder="1" applyAlignment="1">
      <alignment horizontal="center" vertical="center"/>
    </xf>
    <xf numFmtId="0" fontId="0" fillId="4" borderId="15" xfId="0" applyFill="1" applyBorder="1" applyAlignment="1">
      <alignment horizontal="center" vertical="center"/>
    </xf>
    <xf numFmtId="0" fontId="0" fillId="4" borderId="26" xfId="0" applyFill="1" applyBorder="1" applyAlignment="1">
      <alignment horizontal="center" vertical="center"/>
    </xf>
    <xf numFmtId="0" fontId="0" fillId="4" borderId="14" xfId="0" applyFill="1" applyBorder="1" applyAlignment="1">
      <alignment horizontal="center" vertical="center"/>
    </xf>
    <xf numFmtId="0" fontId="0" fillId="4" borderId="12" xfId="0" applyFill="1" applyBorder="1" applyAlignment="1">
      <alignment horizontal="center" vertical="center"/>
    </xf>
    <xf numFmtId="0" fontId="10" fillId="7" borderId="11" xfId="0" applyFont="1" applyFill="1" applyBorder="1" applyAlignment="1">
      <alignment horizontal="center" vertical="center" wrapText="1"/>
    </xf>
    <xf numFmtId="0" fontId="0" fillId="7" borderId="7" xfId="0" applyFill="1" applyBorder="1" applyAlignment="1">
      <alignment horizontal="center" vertical="center" wrapText="1"/>
    </xf>
    <xf numFmtId="0" fontId="0" fillId="7" borderId="30" xfId="0" applyFill="1" applyBorder="1" applyAlignment="1">
      <alignment horizontal="center" vertical="center" wrapText="1"/>
    </xf>
    <xf numFmtId="0" fontId="10" fillId="3" borderId="31" xfId="0" applyFont="1" applyFill="1" applyBorder="1" applyAlignment="1">
      <alignment horizontal="center" vertical="center" wrapText="1" shrinkToFit="1"/>
    </xf>
    <xf numFmtId="0" fontId="0" fillId="3" borderId="19" xfId="0" applyFill="1" applyBorder="1" applyAlignment="1">
      <alignment horizontal="center" vertical="center" wrapText="1" shrinkToFit="1"/>
    </xf>
    <xf numFmtId="0" fontId="0" fillId="3" borderId="15" xfId="0" applyFill="1" applyBorder="1" applyAlignment="1">
      <alignment horizontal="center" vertical="center" wrapText="1" shrinkToFit="1"/>
    </xf>
    <xf numFmtId="0" fontId="0" fillId="3" borderId="6" xfId="0" applyFill="1" applyBorder="1" applyAlignment="1">
      <alignment horizontal="center" vertical="center" wrapText="1" shrinkToFit="1"/>
    </xf>
    <xf numFmtId="0" fontId="0" fillId="3" borderId="32" xfId="0" applyFill="1" applyBorder="1" applyAlignment="1">
      <alignment horizontal="center" vertical="center" wrapText="1" shrinkToFit="1"/>
    </xf>
    <xf numFmtId="0" fontId="0" fillId="3" borderId="8" xfId="0" applyFill="1" applyBorder="1" applyAlignment="1">
      <alignment horizontal="center" vertical="center" wrapText="1" shrinkToFit="1"/>
    </xf>
    <xf numFmtId="0" fontId="0" fillId="7" borderId="21" xfId="0" applyFill="1" applyBorder="1" applyAlignment="1">
      <alignment horizontal="center" vertical="center" wrapText="1"/>
    </xf>
    <xf numFmtId="0" fontId="0" fillId="7" borderId="11" xfId="0" applyFill="1" applyBorder="1" applyAlignment="1">
      <alignment horizontal="center" vertical="center" wrapText="1"/>
    </xf>
    <xf numFmtId="0" fontId="10" fillId="6" borderId="18" xfId="0" applyFont="1" applyFill="1" applyBorder="1" applyAlignment="1">
      <alignment horizontal="center" vertical="center" wrapText="1" shrinkToFit="1"/>
    </xf>
    <xf numFmtId="0" fontId="10" fillId="6" borderId="20" xfId="0" applyFont="1" applyFill="1" applyBorder="1" applyAlignment="1">
      <alignment horizontal="center" vertical="center" wrapText="1" shrinkToFit="1"/>
    </xf>
    <xf numFmtId="0" fontId="10" fillId="6" borderId="19" xfId="0" applyFont="1" applyFill="1" applyBorder="1" applyAlignment="1">
      <alignment horizontal="center" vertical="center" wrapText="1" shrinkToFit="1"/>
    </xf>
    <xf numFmtId="0" fontId="10" fillId="6" borderId="2" xfId="0" applyFont="1" applyFill="1" applyBorder="1" applyAlignment="1">
      <alignment horizontal="center" vertical="center" wrapText="1" shrinkToFit="1"/>
    </xf>
    <xf numFmtId="0" fontId="10" fillId="6" borderId="0" xfId="0" applyFont="1" applyFill="1" applyBorder="1" applyAlignment="1">
      <alignment horizontal="center" vertical="center" wrapText="1" shrinkToFit="1"/>
    </xf>
    <xf numFmtId="0" fontId="10" fillId="6" borderId="6" xfId="0" applyFont="1" applyFill="1" applyBorder="1" applyAlignment="1">
      <alignment horizontal="center" vertical="center" wrapText="1" shrinkToFit="1"/>
    </xf>
    <xf numFmtId="0" fontId="0" fillId="6" borderId="18" xfId="0" applyFill="1" applyBorder="1" applyAlignment="1">
      <alignment horizontal="center" vertical="center" wrapText="1"/>
    </xf>
    <xf numFmtId="0" fontId="0" fillId="6" borderId="19" xfId="0" applyFill="1" applyBorder="1" applyAlignment="1">
      <alignment horizontal="center" vertical="center" wrapText="1"/>
    </xf>
    <xf numFmtId="0" fontId="0" fillId="6" borderId="2" xfId="0" applyFill="1" applyBorder="1" applyAlignment="1">
      <alignment horizontal="center" vertical="center" wrapText="1"/>
    </xf>
    <xf numFmtId="0" fontId="0" fillId="6" borderId="6"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8" xfId="0" applyFill="1" applyBorder="1" applyAlignment="1">
      <alignment horizontal="center" vertical="center" wrapText="1"/>
    </xf>
    <xf numFmtId="0" fontId="10" fillId="6" borderId="33" xfId="0" applyFont="1" applyFill="1" applyBorder="1" applyAlignment="1">
      <alignment horizontal="center" vertical="center" wrapText="1" shrinkToFit="1"/>
    </xf>
    <xf numFmtId="0" fontId="10" fillId="6" borderId="14" xfId="0" applyFont="1" applyFill="1" applyBorder="1" applyAlignment="1">
      <alignment horizontal="center" vertical="center" wrapText="1" shrinkToFit="1"/>
    </xf>
    <xf numFmtId="0" fontId="10" fillId="3" borderId="1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6" borderId="22" xfId="0" applyFont="1" applyFill="1" applyBorder="1" applyAlignment="1">
      <alignment horizontal="center" vertical="center" wrapText="1" shrinkToFit="1"/>
    </xf>
    <xf numFmtId="0" fontId="10" fillId="7" borderId="18" xfId="0" applyFont="1" applyFill="1" applyBorder="1" applyAlignment="1">
      <alignment horizontal="center" vertical="center" wrapText="1"/>
    </xf>
    <xf numFmtId="0" fontId="10" fillId="7" borderId="19"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33"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0" fillId="0" borderId="0" xfId="0" applyBorder="1" applyAlignment="1">
      <alignment horizontal="left" vertical="center"/>
    </xf>
    <xf numFmtId="0" fontId="10" fillId="10" borderId="30" xfId="0" applyFont="1" applyFill="1" applyBorder="1" applyAlignment="1">
      <alignment horizontal="center" vertical="center" wrapText="1" shrinkToFit="1"/>
    </xf>
    <xf numFmtId="0" fontId="10" fillId="10" borderId="21" xfId="0" applyFont="1" applyFill="1" applyBorder="1" applyAlignment="1">
      <alignment horizontal="center" vertical="center" wrapText="1" shrinkToFit="1"/>
    </xf>
    <xf numFmtId="0" fontId="10" fillId="0" borderId="20" xfId="0" applyFont="1" applyFill="1" applyBorder="1" applyAlignment="1">
      <alignment horizontal="center" vertical="center" wrapText="1" shrinkToFit="1"/>
    </xf>
    <xf numFmtId="0" fontId="0" fillId="0" borderId="20" xfId="0" applyFill="1" applyBorder="1" applyAlignment="1">
      <alignment horizontal="center" vertical="center" wrapText="1" shrinkToFit="1"/>
    </xf>
    <xf numFmtId="0" fontId="0" fillId="0" borderId="0" xfId="0" applyFill="1" applyBorder="1" applyAlignment="1">
      <alignment horizontal="center" vertical="center" wrapText="1" shrinkToFit="1"/>
    </xf>
    <xf numFmtId="0" fontId="0" fillId="0" borderId="1" xfId="0" applyFill="1" applyBorder="1" applyAlignment="1">
      <alignment horizontal="center" vertical="center" wrapText="1" shrinkToFit="1"/>
    </xf>
    <xf numFmtId="0" fontId="10" fillId="9" borderId="36" xfId="0" applyFont="1" applyFill="1" applyBorder="1" applyAlignment="1">
      <alignment horizontal="center" vertical="center" wrapText="1"/>
    </xf>
    <xf numFmtId="0" fontId="0" fillId="9" borderId="36" xfId="0" applyFill="1" applyBorder="1" applyAlignment="1">
      <alignment horizontal="center" vertical="center" wrapText="1"/>
    </xf>
    <xf numFmtId="0" fontId="10" fillId="3" borderId="7"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11" xfId="0" applyFont="1" applyFill="1" applyBorder="1" applyAlignment="1">
      <alignment horizontal="center" vertical="center" wrapText="1"/>
    </xf>
  </cellXfs>
  <cellStyles count="1">
    <cellStyle name="Navadno" xfId="0" builtinId="0"/>
  </cellStyles>
  <dxfs count="0"/>
  <tableStyles count="0" defaultTableStyle="TableStyleMedium9" defaultPivotStyle="PivotStyleLight16"/>
  <colors>
    <mruColors>
      <color rgb="FFFF3300"/>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71882</xdr:colOff>
      <xdr:row>0</xdr:row>
      <xdr:rowOff>56658</xdr:rowOff>
    </xdr:from>
    <xdr:to>
      <xdr:col>3</xdr:col>
      <xdr:colOff>550789</xdr:colOff>
      <xdr:row>4</xdr:row>
      <xdr:rowOff>136369</xdr:rowOff>
    </xdr:to>
    <xdr:grpSp>
      <xdr:nvGrpSpPr>
        <xdr:cNvPr id="6" name="Skupina 5">
          <a:extLst>
            <a:ext uri="{FF2B5EF4-FFF2-40B4-BE49-F238E27FC236}">
              <a16:creationId xmlns:a16="http://schemas.microsoft.com/office/drawing/2014/main" xmlns="" id="{00000000-0008-0000-0000-000006000000}"/>
            </a:ext>
          </a:extLst>
        </xdr:cNvPr>
        <xdr:cNvGrpSpPr/>
      </xdr:nvGrpSpPr>
      <xdr:grpSpPr>
        <a:xfrm>
          <a:off x="71882" y="56658"/>
          <a:ext cx="2339083" cy="707240"/>
          <a:chOff x="199044" y="56658"/>
          <a:chExt cx="2346879" cy="742320"/>
        </a:xfrm>
      </xdr:grpSpPr>
      <xdr:pic>
        <xdr:nvPicPr>
          <xdr:cNvPr id="2" name="Slika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a16="http://schemas.microsoft.com/office/drawing/2014/main" xmlns="" id="{00000000-0008-0000-0100-000002000000}"/>
            </a:ext>
          </a:extLst>
        </xdr:cNvPr>
        <xdr:cNvGrpSpPr/>
      </xdr:nvGrpSpPr>
      <xdr:grpSpPr>
        <a:xfrm>
          <a:off x="89647"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3</xdr:row>
      <xdr:rowOff>152400</xdr:rowOff>
    </xdr:to>
    <xdr:pic>
      <xdr:nvPicPr>
        <xdr:cNvPr id="43016" name="Picture 1">
          <a:extLst>
            <a:ext uri="{FF2B5EF4-FFF2-40B4-BE49-F238E27FC236}">
              <a16:creationId xmlns:a16="http://schemas.microsoft.com/office/drawing/2014/main" xmlns="" id="{00000000-0008-0000-0200-000008A80000}"/>
            </a:ext>
          </a:extLst>
        </xdr:cNvPr>
        <xdr:cNvPicPr>
          <a:picLocks noChangeArrowheads="1"/>
        </xdr:cNvPicPr>
      </xdr:nvPicPr>
      <xdr:blipFill>
        <a:blip xmlns:r="http://schemas.openxmlformats.org/officeDocument/2006/relationships" r:embed="rId1"/>
        <a:srcRect/>
        <a:stretch>
          <a:fillRect/>
        </a:stretch>
      </xdr:blipFill>
      <xdr:spPr bwMode="auto">
        <a:xfrm>
          <a:off x="0" y="0"/>
          <a:ext cx="0" cy="638175"/>
        </a:xfrm>
        <a:prstGeom prst="rect">
          <a:avLst/>
        </a:prstGeom>
        <a:noFill/>
        <a:ln w="9525">
          <a:noFill/>
          <a:miter lim="800000"/>
          <a:headEnd/>
          <a:tailEnd/>
        </a:ln>
      </xdr:spPr>
    </xdr:pic>
    <xdr:clientData/>
  </xdr:twoCellAnchor>
  <xdr:twoCellAnchor>
    <xdr:from>
      <xdr:col>0</xdr:col>
      <xdr:colOff>55468</xdr:colOff>
      <xdr:row>0</xdr:row>
      <xdr:rowOff>66675</xdr:rowOff>
    </xdr:from>
    <xdr:to>
      <xdr:col>5</xdr:col>
      <xdr:colOff>328186</xdr:colOff>
      <xdr:row>4</xdr:row>
      <xdr:rowOff>126215</xdr:rowOff>
    </xdr:to>
    <xdr:grpSp>
      <xdr:nvGrpSpPr>
        <xdr:cNvPr id="3" name="Skupina 2">
          <a:extLst>
            <a:ext uri="{FF2B5EF4-FFF2-40B4-BE49-F238E27FC236}">
              <a16:creationId xmlns:a16="http://schemas.microsoft.com/office/drawing/2014/main" xmlns="" id="{00000000-0008-0000-0200-000003000000}"/>
            </a:ext>
          </a:extLst>
        </xdr:cNvPr>
        <xdr:cNvGrpSpPr/>
      </xdr:nvGrpSpPr>
      <xdr:grpSpPr>
        <a:xfrm>
          <a:off x="55468" y="66675"/>
          <a:ext cx="2681983" cy="687069"/>
          <a:chOff x="199044" y="56658"/>
          <a:chExt cx="2346879" cy="742320"/>
        </a:xfrm>
      </xdr:grpSpPr>
      <xdr:pic>
        <xdr:nvPicPr>
          <xdr:cNvPr id="4" name="Slika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5" name="Slika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6" name="Slika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1805683</xdr:colOff>
      <xdr:row>4</xdr:row>
      <xdr:rowOff>126215</xdr:rowOff>
    </xdr:to>
    <xdr:grpSp>
      <xdr:nvGrpSpPr>
        <xdr:cNvPr id="2" name="Skupina 1">
          <a:extLst>
            <a:ext uri="{FF2B5EF4-FFF2-40B4-BE49-F238E27FC236}">
              <a16:creationId xmlns:a16="http://schemas.microsoft.com/office/drawing/2014/main" xmlns="" id="{00000000-0008-0000-0300-000002000000}"/>
            </a:ext>
          </a:extLst>
        </xdr:cNvPr>
        <xdr:cNvGrpSpPr/>
      </xdr:nvGrpSpPr>
      <xdr:grpSpPr>
        <a:xfrm>
          <a:off x="66675" y="66675"/>
          <a:ext cx="2332920" cy="687069"/>
          <a:chOff x="199044" y="56658"/>
          <a:chExt cx="2346879" cy="742320"/>
        </a:xfrm>
      </xdr:grpSpPr>
      <xdr:pic>
        <xdr:nvPicPr>
          <xdr:cNvPr id="3" name="Slika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100851</xdr:colOff>
      <xdr:row>0</xdr:row>
      <xdr:rowOff>56029</xdr:rowOff>
    </xdr:from>
    <xdr:to>
      <xdr:col>2</xdr:col>
      <xdr:colOff>1846022</xdr:colOff>
      <xdr:row>4</xdr:row>
      <xdr:rowOff>135740</xdr:rowOff>
    </xdr:to>
    <xdr:grpSp>
      <xdr:nvGrpSpPr>
        <xdr:cNvPr id="2" name="Skupina 1">
          <a:extLst>
            <a:ext uri="{FF2B5EF4-FFF2-40B4-BE49-F238E27FC236}">
              <a16:creationId xmlns:a16="http://schemas.microsoft.com/office/drawing/2014/main" xmlns="" id="{00000000-0008-0000-0400-000002000000}"/>
            </a:ext>
          </a:extLst>
        </xdr:cNvPr>
        <xdr:cNvGrpSpPr/>
      </xdr:nvGrpSpPr>
      <xdr:grpSpPr>
        <a:xfrm>
          <a:off x="100851" y="56029"/>
          <a:ext cx="2339083" cy="707240"/>
          <a:chOff x="199044" y="56658"/>
          <a:chExt cx="2346879" cy="742320"/>
        </a:xfrm>
      </xdr:grpSpPr>
      <xdr:pic>
        <xdr:nvPicPr>
          <xdr:cNvPr id="3" name="Slika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78442</xdr:colOff>
      <xdr:row>0</xdr:row>
      <xdr:rowOff>44823</xdr:rowOff>
    </xdr:from>
    <xdr:to>
      <xdr:col>2</xdr:col>
      <xdr:colOff>1823613</xdr:colOff>
      <xdr:row>4</xdr:row>
      <xdr:rowOff>124534</xdr:rowOff>
    </xdr:to>
    <xdr:grpSp>
      <xdr:nvGrpSpPr>
        <xdr:cNvPr id="2" name="Skupina 1">
          <a:extLst>
            <a:ext uri="{FF2B5EF4-FFF2-40B4-BE49-F238E27FC236}">
              <a16:creationId xmlns:a16="http://schemas.microsoft.com/office/drawing/2014/main" xmlns="" id="{00000000-0008-0000-0500-000002000000}"/>
            </a:ext>
          </a:extLst>
        </xdr:cNvPr>
        <xdr:cNvGrpSpPr/>
      </xdr:nvGrpSpPr>
      <xdr:grpSpPr>
        <a:xfrm>
          <a:off x="78442"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5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89648</xdr:colOff>
      <xdr:row>0</xdr:row>
      <xdr:rowOff>67236</xdr:rowOff>
    </xdr:from>
    <xdr:to>
      <xdr:col>2</xdr:col>
      <xdr:colOff>1834819</xdr:colOff>
      <xdr:row>4</xdr:row>
      <xdr:rowOff>146947</xdr:rowOff>
    </xdr:to>
    <xdr:grpSp>
      <xdr:nvGrpSpPr>
        <xdr:cNvPr id="2" name="Skupina 1">
          <a:extLst>
            <a:ext uri="{FF2B5EF4-FFF2-40B4-BE49-F238E27FC236}">
              <a16:creationId xmlns:a16="http://schemas.microsoft.com/office/drawing/2014/main" xmlns="" id="{00000000-0008-0000-0600-000002000000}"/>
            </a:ext>
          </a:extLst>
        </xdr:cNvPr>
        <xdr:cNvGrpSpPr/>
      </xdr:nvGrpSpPr>
      <xdr:grpSpPr>
        <a:xfrm>
          <a:off x="89648" y="67236"/>
          <a:ext cx="2339083" cy="707240"/>
          <a:chOff x="199044" y="56658"/>
          <a:chExt cx="2346879" cy="742320"/>
        </a:xfrm>
      </xdr:grpSpPr>
      <xdr:pic>
        <xdr:nvPicPr>
          <xdr:cNvPr id="3" name="Slika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a16="http://schemas.microsoft.com/office/drawing/2014/main" xmlns="" id="{00000000-0008-0000-0700-000002000000}"/>
            </a:ext>
          </a:extLst>
        </xdr:cNvPr>
        <xdr:cNvGrpSpPr/>
      </xdr:nvGrpSpPr>
      <xdr:grpSpPr>
        <a:xfrm>
          <a:off x="89647"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89646</xdr:colOff>
      <xdr:row>0</xdr:row>
      <xdr:rowOff>44823</xdr:rowOff>
    </xdr:from>
    <xdr:to>
      <xdr:col>2</xdr:col>
      <xdr:colOff>1834817</xdr:colOff>
      <xdr:row>4</xdr:row>
      <xdr:rowOff>124534</xdr:rowOff>
    </xdr:to>
    <xdr:grpSp>
      <xdr:nvGrpSpPr>
        <xdr:cNvPr id="2" name="Skupina 1">
          <a:extLst>
            <a:ext uri="{FF2B5EF4-FFF2-40B4-BE49-F238E27FC236}">
              <a16:creationId xmlns:a16="http://schemas.microsoft.com/office/drawing/2014/main" xmlns="" id="{00000000-0008-0000-0800-000002000000}"/>
            </a:ext>
          </a:extLst>
        </xdr:cNvPr>
        <xdr:cNvGrpSpPr/>
      </xdr:nvGrpSpPr>
      <xdr:grpSpPr>
        <a:xfrm>
          <a:off x="89646"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63</xdr:row>
      <xdr:rowOff>44823</xdr:rowOff>
    </xdr:from>
    <xdr:to>
      <xdr:col>2</xdr:col>
      <xdr:colOff>1834817</xdr:colOff>
      <xdr:row>67</xdr:row>
      <xdr:rowOff>124534</xdr:rowOff>
    </xdr:to>
    <xdr:grpSp>
      <xdr:nvGrpSpPr>
        <xdr:cNvPr id="6" name="Skupina 5">
          <a:extLst>
            <a:ext uri="{FF2B5EF4-FFF2-40B4-BE49-F238E27FC236}">
              <a16:creationId xmlns:a16="http://schemas.microsoft.com/office/drawing/2014/main" xmlns="" id="{00000000-0008-0000-0800-000006000000}"/>
            </a:ext>
          </a:extLst>
        </xdr:cNvPr>
        <xdr:cNvGrpSpPr/>
      </xdr:nvGrpSpPr>
      <xdr:grpSpPr>
        <a:xfrm>
          <a:off x="89646" y="9962029"/>
          <a:ext cx="2339083" cy="707240"/>
          <a:chOff x="199044" y="56658"/>
          <a:chExt cx="2346879" cy="742320"/>
        </a:xfrm>
      </xdr:grpSpPr>
      <xdr:pic>
        <xdr:nvPicPr>
          <xdr:cNvPr id="7" name="Slika 6">
            <a:extLst>
              <a:ext uri="{FF2B5EF4-FFF2-40B4-BE49-F238E27FC236}">
                <a16:creationId xmlns:a16="http://schemas.microsoft.com/office/drawing/2014/main" xmlns="" id="{00000000-0008-0000-08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8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8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126</xdr:row>
      <xdr:rowOff>44823</xdr:rowOff>
    </xdr:from>
    <xdr:to>
      <xdr:col>2</xdr:col>
      <xdr:colOff>1834817</xdr:colOff>
      <xdr:row>130</xdr:row>
      <xdr:rowOff>124534</xdr:rowOff>
    </xdr:to>
    <xdr:grpSp>
      <xdr:nvGrpSpPr>
        <xdr:cNvPr id="10" name="Skupina 9">
          <a:extLst>
            <a:ext uri="{FF2B5EF4-FFF2-40B4-BE49-F238E27FC236}">
              <a16:creationId xmlns:a16="http://schemas.microsoft.com/office/drawing/2014/main" xmlns="" id="{00000000-0008-0000-0800-00000A000000}"/>
            </a:ext>
          </a:extLst>
        </xdr:cNvPr>
        <xdr:cNvGrpSpPr/>
      </xdr:nvGrpSpPr>
      <xdr:grpSpPr>
        <a:xfrm>
          <a:off x="89646" y="19901647"/>
          <a:ext cx="2339083" cy="707240"/>
          <a:chOff x="199044" y="56658"/>
          <a:chExt cx="2346879" cy="742320"/>
        </a:xfrm>
      </xdr:grpSpPr>
      <xdr:pic>
        <xdr:nvPicPr>
          <xdr:cNvPr id="11" name="Slika 10">
            <a:extLst>
              <a:ext uri="{FF2B5EF4-FFF2-40B4-BE49-F238E27FC236}">
                <a16:creationId xmlns:a16="http://schemas.microsoft.com/office/drawing/2014/main" xmlns="" id="{00000000-0008-0000-08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8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8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78441</xdr:colOff>
      <xdr:row>0</xdr:row>
      <xdr:rowOff>56031</xdr:rowOff>
    </xdr:from>
    <xdr:to>
      <xdr:col>2</xdr:col>
      <xdr:colOff>1823612</xdr:colOff>
      <xdr:row>4</xdr:row>
      <xdr:rowOff>135742</xdr:rowOff>
    </xdr:to>
    <xdr:grpSp>
      <xdr:nvGrpSpPr>
        <xdr:cNvPr id="2" name="Skupina 1">
          <a:extLst>
            <a:ext uri="{FF2B5EF4-FFF2-40B4-BE49-F238E27FC236}">
              <a16:creationId xmlns:a16="http://schemas.microsoft.com/office/drawing/2014/main" xmlns="" id="{00000000-0008-0000-0900-000002000000}"/>
            </a:ext>
          </a:extLst>
        </xdr:cNvPr>
        <xdr:cNvGrpSpPr/>
      </xdr:nvGrpSpPr>
      <xdr:grpSpPr>
        <a:xfrm>
          <a:off x="78441" y="56031"/>
          <a:ext cx="2339083" cy="707240"/>
          <a:chOff x="199044" y="56658"/>
          <a:chExt cx="2346879" cy="742320"/>
        </a:xfrm>
      </xdr:grpSpPr>
      <xdr:pic>
        <xdr:nvPicPr>
          <xdr:cNvPr id="3" name="Slika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0A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67235</xdr:colOff>
      <xdr:row>0</xdr:row>
      <xdr:rowOff>56030</xdr:rowOff>
    </xdr:from>
    <xdr:to>
      <xdr:col>2</xdr:col>
      <xdr:colOff>1812406</xdr:colOff>
      <xdr:row>4</xdr:row>
      <xdr:rowOff>135741</xdr:rowOff>
    </xdr:to>
    <xdr:grpSp>
      <xdr:nvGrpSpPr>
        <xdr:cNvPr id="2" name="Skupina 1">
          <a:extLst>
            <a:ext uri="{FF2B5EF4-FFF2-40B4-BE49-F238E27FC236}">
              <a16:creationId xmlns:a16="http://schemas.microsoft.com/office/drawing/2014/main" xmlns="" id="{00000000-0008-0000-0B00-000002000000}"/>
            </a:ext>
          </a:extLst>
        </xdr:cNvPr>
        <xdr:cNvGrpSpPr/>
      </xdr:nvGrpSpPr>
      <xdr:grpSpPr>
        <a:xfrm>
          <a:off x="67235"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63</xdr:row>
      <xdr:rowOff>56030</xdr:rowOff>
    </xdr:from>
    <xdr:to>
      <xdr:col>2</xdr:col>
      <xdr:colOff>1812406</xdr:colOff>
      <xdr:row>67</xdr:row>
      <xdr:rowOff>135741</xdr:rowOff>
    </xdr:to>
    <xdr:grpSp>
      <xdr:nvGrpSpPr>
        <xdr:cNvPr id="6" name="Skupina 5">
          <a:extLst>
            <a:ext uri="{FF2B5EF4-FFF2-40B4-BE49-F238E27FC236}">
              <a16:creationId xmlns:a16="http://schemas.microsoft.com/office/drawing/2014/main" xmlns="" id="{00000000-0008-0000-0B00-000006000000}"/>
            </a:ext>
          </a:extLst>
        </xdr:cNvPr>
        <xdr:cNvGrpSpPr/>
      </xdr:nvGrpSpPr>
      <xdr:grpSpPr>
        <a:xfrm>
          <a:off x="67235" y="9984442"/>
          <a:ext cx="2339083" cy="707240"/>
          <a:chOff x="199044" y="56658"/>
          <a:chExt cx="2346879" cy="742320"/>
        </a:xfrm>
      </xdr:grpSpPr>
      <xdr:pic>
        <xdr:nvPicPr>
          <xdr:cNvPr id="7" name="Slika 6">
            <a:extLst>
              <a:ext uri="{FF2B5EF4-FFF2-40B4-BE49-F238E27FC236}">
                <a16:creationId xmlns:a16="http://schemas.microsoft.com/office/drawing/2014/main" xmlns="" id="{00000000-0008-0000-0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B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B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126</xdr:row>
      <xdr:rowOff>56030</xdr:rowOff>
    </xdr:from>
    <xdr:to>
      <xdr:col>2</xdr:col>
      <xdr:colOff>1812406</xdr:colOff>
      <xdr:row>130</xdr:row>
      <xdr:rowOff>135741</xdr:rowOff>
    </xdr:to>
    <xdr:grpSp>
      <xdr:nvGrpSpPr>
        <xdr:cNvPr id="10" name="Skupina 9">
          <a:extLst>
            <a:ext uri="{FF2B5EF4-FFF2-40B4-BE49-F238E27FC236}">
              <a16:creationId xmlns:a16="http://schemas.microsoft.com/office/drawing/2014/main" xmlns="" id="{00000000-0008-0000-0B00-00000A000000}"/>
            </a:ext>
          </a:extLst>
        </xdr:cNvPr>
        <xdr:cNvGrpSpPr/>
      </xdr:nvGrpSpPr>
      <xdr:grpSpPr>
        <a:xfrm>
          <a:off x="67235" y="19924059"/>
          <a:ext cx="2339083" cy="707241"/>
          <a:chOff x="199044" y="56658"/>
          <a:chExt cx="2346879" cy="742320"/>
        </a:xfrm>
      </xdr:grpSpPr>
      <xdr:pic>
        <xdr:nvPicPr>
          <xdr:cNvPr id="11" name="Slika 10">
            <a:extLst>
              <a:ext uri="{FF2B5EF4-FFF2-40B4-BE49-F238E27FC236}">
                <a16:creationId xmlns:a16="http://schemas.microsoft.com/office/drawing/2014/main" xmlns="" id="{00000000-0008-0000-0B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B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B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78441</xdr:colOff>
      <xdr:row>0</xdr:row>
      <xdr:rowOff>56030</xdr:rowOff>
    </xdr:from>
    <xdr:to>
      <xdr:col>2</xdr:col>
      <xdr:colOff>1823612</xdr:colOff>
      <xdr:row>4</xdr:row>
      <xdr:rowOff>135741</xdr:rowOff>
    </xdr:to>
    <xdr:grpSp>
      <xdr:nvGrpSpPr>
        <xdr:cNvPr id="2" name="Skupina 1">
          <a:extLst>
            <a:ext uri="{FF2B5EF4-FFF2-40B4-BE49-F238E27FC236}">
              <a16:creationId xmlns:a16="http://schemas.microsoft.com/office/drawing/2014/main" xmlns="" id="{00000000-0008-0000-0C00-000002000000}"/>
            </a:ext>
          </a:extLst>
        </xdr:cNvPr>
        <xdr:cNvGrpSpPr/>
      </xdr:nvGrpSpPr>
      <xdr:grpSpPr>
        <a:xfrm>
          <a:off x="78441"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78441</xdr:colOff>
      <xdr:row>0</xdr:row>
      <xdr:rowOff>44824</xdr:rowOff>
    </xdr:from>
    <xdr:to>
      <xdr:col>2</xdr:col>
      <xdr:colOff>1823612</xdr:colOff>
      <xdr:row>4</xdr:row>
      <xdr:rowOff>124535</xdr:rowOff>
    </xdr:to>
    <xdr:grpSp>
      <xdr:nvGrpSpPr>
        <xdr:cNvPr id="2" name="Skupina 1">
          <a:extLst>
            <a:ext uri="{FF2B5EF4-FFF2-40B4-BE49-F238E27FC236}">
              <a16:creationId xmlns:a16="http://schemas.microsoft.com/office/drawing/2014/main" xmlns="" id="{00000000-0008-0000-0D00-000002000000}"/>
            </a:ext>
          </a:extLst>
        </xdr:cNvPr>
        <xdr:cNvGrpSpPr/>
      </xdr:nvGrpSpPr>
      <xdr:grpSpPr>
        <a:xfrm>
          <a:off x="78441" y="44824"/>
          <a:ext cx="2339083" cy="707240"/>
          <a:chOff x="199044" y="56658"/>
          <a:chExt cx="2346879" cy="742320"/>
        </a:xfrm>
      </xdr:grpSpPr>
      <xdr:pic>
        <xdr:nvPicPr>
          <xdr:cNvPr id="3" name="Slika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D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63</xdr:row>
      <xdr:rowOff>44824</xdr:rowOff>
    </xdr:from>
    <xdr:to>
      <xdr:col>2</xdr:col>
      <xdr:colOff>1823612</xdr:colOff>
      <xdr:row>67</xdr:row>
      <xdr:rowOff>124535</xdr:rowOff>
    </xdr:to>
    <xdr:grpSp>
      <xdr:nvGrpSpPr>
        <xdr:cNvPr id="6" name="Skupina 5">
          <a:extLst>
            <a:ext uri="{FF2B5EF4-FFF2-40B4-BE49-F238E27FC236}">
              <a16:creationId xmlns:a16="http://schemas.microsoft.com/office/drawing/2014/main" xmlns="" id="{00000000-0008-0000-0D00-000006000000}"/>
            </a:ext>
          </a:extLst>
        </xdr:cNvPr>
        <xdr:cNvGrpSpPr/>
      </xdr:nvGrpSpPr>
      <xdr:grpSpPr>
        <a:xfrm>
          <a:off x="78441" y="9962030"/>
          <a:ext cx="2339083" cy="707240"/>
          <a:chOff x="199044" y="56658"/>
          <a:chExt cx="2346879" cy="742320"/>
        </a:xfrm>
      </xdr:grpSpPr>
      <xdr:pic>
        <xdr:nvPicPr>
          <xdr:cNvPr id="7" name="Slika 6">
            <a:extLst>
              <a:ext uri="{FF2B5EF4-FFF2-40B4-BE49-F238E27FC236}">
                <a16:creationId xmlns:a16="http://schemas.microsoft.com/office/drawing/2014/main" xmlns="" id="{00000000-0008-0000-0D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D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D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126</xdr:row>
      <xdr:rowOff>44824</xdr:rowOff>
    </xdr:from>
    <xdr:to>
      <xdr:col>2</xdr:col>
      <xdr:colOff>1823612</xdr:colOff>
      <xdr:row>130</xdr:row>
      <xdr:rowOff>124535</xdr:rowOff>
    </xdr:to>
    <xdr:grpSp>
      <xdr:nvGrpSpPr>
        <xdr:cNvPr id="10" name="Skupina 9">
          <a:extLst>
            <a:ext uri="{FF2B5EF4-FFF2-40B4-BE49-F238E27FC236}">
              <a16:creationId xmlns:a16="http://schemas.microsoft.com/office/drawing/2014/main" xmlns="" id="{00000000-0008-0000-0D00-00000A000000}"/>
            </a:ext>
          </a:extLst>
        </xdr:cNvPr>
        <xdr:cNvGrpSpPr/>
      </xdr:nvGrpSpPr>
      <xdr:grpSpPr>
        <a:xfrm>
          <a:off x="78441" y="19901648"/>
          <a:ext cx="2339083" cy="707240"/>
          <a:chOff x="199044" y="56658"/>
          <a:chExt cx="2346879" cy="742320"/>
        </a:xfrm>
      </xdr:grpSpPr>
      <xdr:pic>
        <xdr:nvPicPr>
          <xdr:cNvPr id="11" name="Slika 10">
            <a:extLst>
              <a:ext uri="{FF2B5EF4-FFF2-40B4-BE49-F238E27FC236}">
                <a16:creationId xmlns:a16="http://schemas.microsoft.com/office/drawing/2014/main" xmlns="" id="{00000000-0008-0000-0D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D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D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78441</xdr:colOff>
      <xdr:row>0</xdr:row>
      <xdr:rowOff>33618</xdr:rowOff>
    </xdr:from>
    <xdr:to>
      <xdr:col>2</xdr:col>
      <xdr:colOff>1823612</xdr:colOff>
      <xdr:row>4</xdr:row>
      <xdr:rowOff>113329</xdr:rowOff>
    </xdr:to>
    <xdr:grpSp>
      <xdr:nvGrpSpPr>
        <xdr:cNvPr id="2" name="Skupina 1">
          <a:extLst>
            <a:ext uri="{FF2B5EF4-FFF2-40B4-BE49-F238E27FC236}">
              <a16:creationId xmlns:a16="http://schemas.microsoft.com/office/drawing/2014/main" xmlns="" id="{00000000-0008-0000-0E00-000002000000}"/>
            </a:ext>
          </a:extLst>
        </xdr:cNvPr>
        <xdr:cNvGrpSpPr/>
      </xdr:nvGrpSpPr>
      <xdr:grpSpPr>
        <a:xfrm>
          <a:off x="78441" y="33618"/>
          <a:ext cx="2339083" cy="707240"/>
          <a:chOff x="199044" y="56658"/>
          <a:chExt cx="2346879" cy="742320"/>
        </a:xfrm>
      </xdr:grpSpPr>
      <xdr:pic>
        <xdr:nvPicPr>
          <xdr:cNvPr id="3" name="Slika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E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0F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F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89647</xdr:colOff>
      <xdr:row>0</xdr:row>
      <xdr:rowOff>56029</xdr:rowOff>
    </xdr:from>
    <xdr:to>
      <xdr:col>4</xdr:col>
      <xdr:colOff>19465</xdr:colOff>
      <xdr:row>4</xdr:row>
      <xdr:rowOff>135740</xdr:rowOff>
    </xdr:to>
    <xdr:grpSp>
      <xdr:nvGrpSpPr>
        <xdr:cNvPr id="2" name="Skupina 1">
          <a:extLst>
            <a:ext uri="{FF2B5EF4-FFF2-40B4-BE49-F238E27FC236}">
              <a16:creationId xmlns:a16="http://schemas.microsoft.com/office/drawing/2014/main" xmlns="" id="{00000000-0008-0000-1000-000002000000}"/>
            </a:ext>
          </a:extLst>
        </xdr:cNvPr>
        <xdr:cNvGrpSpPr/>
      </xdr:nvGrpSpPr>
      <xdr:grpSpPr>
        <a:xfrm>
          <a:off x="89647" y="56029"/>
          <a:ext cx="2339083" cy="707240"/>
          <a:chOff x="199044" y="56658"/>
          <a:chExt cx="2346879" cy="742320"/>
        </a:xfrm>
      </xdr:grpSpPr>
      <xdr:pic>
        <xdr:nvPicPr>
          <xdr:cNvPr id="3" name="Slika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78441</xdr:colOff>
      <xdr:row>0</xdr:row>
      <xdr:rowOff>44823</xdr:rowOff>
    </xdr:from>
    <xdr:to>
      <xdr:col>2</xdr:col>
      <xdr:colOff>1823612</xdr:colOff>
      <xdr:row>4</xdr:row>
      <xdr:rowOff>124534</xdr:rowOff>
    </xdr:to>
    <xdr:grpSp>
      <xdr:nvGrpSpPr>
        <xdr:cNvPr id="2" name="Skupina 1">
          <a:extLst>
            <a:ext uri="{FF2B5EF4-FFF2-40B4-BE49-F238E27FC236}">
              <a16:creationId xmlns:a16="http://schemas.microsoft.com/office/drawing/2014/main" xmlns="" id="{00000000-0008-0000-1100-000002000000}"/>
            </a:ext>
          </a:extLst>
        </xdr:cNvPr>
        <xdr:cNvGrpSpPr/>
      </xdr:nvGrpSpPr>
      <xdr:grpSpPr>
        <a:xfrm>
          <a:off x="78441"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89647</xdr:colOff>
      <xdr:row>0</xdr:row>
      <xdr:rowOff>22412</xdr:rowOff>
    </xdr:from>
    <xdr:to>
      <xdr:col>2</xdr:col>
      <xdr:colOff>1834818</xdr:colOff>
      <xdr:row>4</xdr:row>
      <xdr:rowOff>102123</xdr:rowOff>
    </xdr:to>
    <xdr:grpSp>
      <xdr:nvGrpSpPr>
        <xdr:cNvPr id="2" name="Skupina 1">
          <a:extLst>
            <a:ext uri="{FF2B5EF4-FFF2-40B4-BE49-F238E27FC236}">
              <a16:creationId xmlns:a16="http://schemas.microsoft.com/office/drawing/2014/main" xmlns="" id="{00000000-0008-0000-1200-000002000000}"/>
            </a:ext>
          </a:extLst>
        </xdr:cNvPr>
        <xdr:cNvGrpSpPr/>
      </xdr:nvGrpSpPr>
      <xdr:grpSpPr>
        <a:xfrm>
          <a:off x="89647" y="22412"/>
          <a:ext cx="2339083" cy="707240"/>
          <a:chOff x="199044" y="56658"/>
          <a:chExt cx="2346879" cy="742320"/>
        </a:xfrm>
      </xdr:grpSpPr>
      <xdr:pic>
        <xdr:nvPicPr>
          <xdr:cNvPr id="3" name="Slika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13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38100</xdr:colOff>
      <xdr:row>7</xdr:row>
      <xdr:rowOff>19051</xdr:rowOff>
    </xdr:from>
    <xdr:to>
      <xdr:col>1</xdr:col>
      <xdr:colOff>304800</xdr:colOff>
      <xdr:row>25</xdr:row>
      <xdr:rowOff>1</xdr:rowOff>
    </xdr:to>
    <xdr:sp macro="" textlink="">
      <xdr:nvSpPr>
        <xdr:cNvPr id="46081" name="Text Box 1">
          <a:extLst>
            <a:ext uri="{FF2B5EF4-FFF2-40B4-BE49-F238E27FC236}">
              <a16:creationId xmlns:a16="http://schemas.microsoft.com/office/drawing/2014/main" xmlns="" id="{00000000-0008-0000-1400-000001B40000}"/>
            </a:ext>
          </a:extLst>
        </xdr:cNvPr>
        <xdr:cNvSpPr txBox="1">
          <a:spLocks noChangeArrowheads="1"/>
        </xdr:cNvSpPr>
      </xdr:nvSpPr>
      <xdr:spPr bwMode="auto">
        <a:xfrm>
          <a:off x="228600" y="993963"/>
          <a:ext cx="266700" cy="280483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000000"/>
              </a:solidFill>
              <a:latin typeface="Arial"/>
              <a:cs typeface="Arial"/>
            </a:rPr>
            <a:t>Začetek gradnje (uvedba</a:t>
          </a:r>
          <a:r>
            <a:rPr lang="sl-SI" sz="1400" b="1" i="0" strike="noStrike" baseline="0">
              <a:solidFill>
                <a:srgbClr val="000000"/>
              </a:solidFill>
              <a:latin typeface="Arial"/>
              <a:cs typeface="Arial"/>
            </a:rPr>
            <a:t> v delo)</a:t>
          </a:r>
          <a:endParaRPr lang="sl-SI" sz="1400" b="1" i="0" strike="noStrike">
            <a:solidFill>
              <a:srgbClr val="000000"/>
            </a:solidFill>
            <a:latin typeface="Arial"/>
            <a:cs typeface="Arial"/>
          </a:endParaRPr>
        </a:p>
      </xdr:txBody>
    </xdr:sp>
    <xdr:clientData/>
  </xdr:twoCellAnchor>
  <xdr:twoCellAnchor>
    <xdr:from>
      <xdr:col>4</xdr:col>
      <xdr:colOff>103654</xdr:colOff>
      <xdr:row>7</xdr:row>
      <xdr:rowOff>22413</xdr:rowOff>
    </xdr:from>
    <xdr:to>
      <xdr:col>4</xdr:col>
      <xdr:colOff>370354</xdr:colOff>
      <xdr:row>24</xdr:row>
      <xdr:rowOff>146238</xdr:rowOff>
    </xdr:to>
    <xdr:sp macro="" textlink="">
      <xdr:nvSpPr>
        <xdr:cNvPr id="46082" name="Text Box 2">
          <a:extLst>
            <a:ext uri="{FF2B5EF4-FFF2-40B4-BE49-F238E27FC236}">
              <a16:creationId xmlns:a16="http://schemas.microsoft.com/office/drawing/2014/main" xmlns="" id="{00000000-0008-0000-1400-000002B40000}"/>
            </a:ext>
          </a:extLst>
        </xdr:cNvPr>
        <xdr:cNvSpPr txBox="1">
          <a:spLocks noChangeArrowheads="1"/>
        </xdr:cNvSpPr>
      </xdr:nvSpPr>
      <xdr:spPr bwMode="auto">
        <a:xfrm>
          <a:off x="1885389" y="997325"/>
          <a:ext cx="266700" cy="27908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ysClr val="windowText" lastClr="000000"/>
              </a:solidFill>
              <a:latin typeface="Arial"/>
              <a:cs typeface="Arial"/>
            </a:rPr>
            <a:t>Začetek podzemnega izkopa</a:t>
          </a:r>
        </a:p>
      </xdr:txBody>
    </xdr:sp>
    <xdr:clientData/>
  </xdr:twoCellAnchor>
  <xdr:twoCellAnchor>
    <xdr:from>
      <xdr:col>19</xdr:col>
      <xdr:colOff>145676</xdr:colOff>
      <xdr:row>7</xdr:row>
      <xdr:rowOff>20732</xdr:rowOff>
    </xdr:from>
    <xdr:to>
      <xdr:col>19</xdr:col>
      <xdr:colOff>418540</xdr:colOff>
      <xdr:row>25</xdr:row>
      <xdr:rowOff>11207</xdr:rowOff>
    </xdr:to>
    <xdr:sp macro="" textlink="">
      <xdr:nvSpPr>
        <xdr:cNvPr id="46083" name="Text Box 3">
          <a:extLst>
            <a:ext uri="{FF2B5EF4-FFF2-40B4-BE49-F238E27FC236}">
              <a16:creationId xmlns:a16="http://schemas.microsoft.com/office/drawing/2014/main" xmlns="" id="{00000000-0008-0000-1400-000003B40000}"/>
            </a:ext>
          </a:extLst>
        </xdr:cNvPr>
        <xdr:cNvSpPr txBox="1">
          <a:spLocks noChangeArrowheads="1"/>
        </xdr:cNvSpPr>
      </xdr:nvSpPr>
      <xdr:spPr bwMode="auto">
        <a:xfrm>
          <a:off x="8641976" y="1173257"/>
          <a:ext cx="272864" cy="29051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rgbClr val="000000"/>
              </a:solidFill>
              <a:latin typeface="Arial"/>
              <a:cs typeface="Arial"/>
            </a:rPr>
            <a:t>Konec podzemnega izkopa</a:t>
          </a:r>
        </a:p>
      </xdr:txBody>
    </xdr:sp>
    <xdr:clientData/>
  </xdr:twoCellAnchor>
  <xdr:twoCellAnchor>
    <xdr:from>
      <xdr:col>25</xdr:col>
      <xdr:colOff>87405</xdr:colOff>
      <xdr:row>7</xdr:row>
      <xdr:rowOff>11206</xdr:rowOff>
    </xdr:from>
    <xdr:to>
      <xdr:col>25</xdr:col>
      <xdr:colOff>401730</xdr:colOff>
      <xdr:row>25</xdr:row>
      <xdr:rowOff>11206</xdr:rowOff>
    </xdr:to>
    <xdr:sp macro="" textlink="">
      <xdr:nvSpPr>
        <xdr:cNvPr id="46084" name="Text Box 4">
          <a:extLst>
            <a:ext uri="{FF2B5EF4-FFF2-40B4-BE49-F238E27FC236}">
              <a16:creationId xmlns:a16="http://schemas.microsoft.com/office/drawing/2014/main" xmlns="" id="{00000000-0008-0000-1400-000004B40000}"/>
            </a:ext>
          </a:extLst>
        </xdr:cNvPr>
        <xdr:cNvSpPr txBox="1">
          <a:spLocks noChangeArrowheads="1"/>
        </xdr:cNvSpPr>
      </xdr:nvSpPr>
      <xdr:spPr bwMode="auto">
        <a:xfrm>
          <a:off x="11315699" y="986118"/>
          <a:ext cx="314325" cy="282388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začetek ESO</a:t>
          </a:r>
        </a:p>
      </xdr:txBody>
    </xdr:sp>
    <xdr:clientData/>
  </xdr:twoCellAnchor>
  <xdr:twoCellAnchor>
    <xdr:from>
      <xdr:col>1</xdr:col>
      <xdr:colOff>28574</xdr:colOff>
      <xdr:row>5</xdr:row>
      <xdr:rowOff>152400</xdr:rowOff>
    </xdr:from>
    <xdr:to>
      <xdr:col>17</xdr:col>
      <xdr:colOff>392205</xdr:colOff>
      <xdr:row>5</xdr:row>
      <xdr:rowOff>152400</xdr:rowOff>
    </xdr:to>
    <xdr:sp macro="" textlink="">
      <xdr:nvSpPr>
        <xdr:cNvPr id="46112" name="Line 6">
          <a:extLst>
            <a:ext uri="{FF2B5EF4-FFF2-40B4-BE49-F238E27FC236}">
              <a16:creationId xmlns:a16="http://schemas.microsoft.com/office/drawing/2014/main" xmlns="" id="{00000000-0008-0000-1400-000020B40000}"/>
            </a:ext>
          </a:extLst>
        </xdr:cNvPr>
        <xdr:cNvSpPr>
          <a:spLocks noChangeShapeType="1"/>
        </xdr:cNvSpPr>
      </xdr:nvSpPr>
      <xdr:spPr bwMode="auto">
        <a:xfrm>
          <a:off x="219074" y="813547"/>
          <a:ext cx="5865719" cy="0"/>
        </a:xfrm>
        <a:prstGeom prst="line">
          <a:avLst/>
        </a:prstGeom>
        <a:noFill/>
        <a:ln w="25400">
          <a:solidFill>
            <a:srgbClr val="FF00FF"/>
          </a:solidFill>
          <a:round/>
          <a:headEnd/>
          <a:tailEnd type="triangle" w="med" len="med"/>
        </a:ln>
      </xdr:spPr>
    </xdr:sp>
    <xdr:clientData/>
  </xdr:twoCellAnchor>
  <xdr:twoCellAnchor>
    <xdr:from>
      <xdr:col>2</xdr:col>
      <xdr:colOff>200025</xdr:colOff>
      <xdr:row>4</xdr:row>
      <xdr:rowOff>19050</xdr:rowOff>
    </xdr:from>
    <xdr:to>
      <xdr:col>10</xdr:col>
      <xdr:colOff>0</xdr:colOff>
      <xdr:row>5</xdr:row>
      <xdr:rowOff>123825</xdr:rowOff>
    </xdr:to>
    <xdr:sp macro="" textlink="">
      <xdr:nvSpPr>
        <xdr:cNvPr id="46087" name="Text Box 7">
          <a:extLst>
            <a:ext uri="{FF2B5EF4-FFF2-40B4-BE49-F238E27FC236}">
              <a16:creationId xmlns:a16="http://schemas.microsoft.com/office/drawing/2014/main" xmlns="" id="{00000000-0008-0000-1400-000007B40000}"/>
            </a:ext>
          </a:extLst>
        </xdr:cNvPr>
        <xdr:cNvSpPr txBox="1">
          <a:spLocks noChangeArrowheads="1"/>
        </xdr:cNvSpPr>
      </xdr:nvSpPr>
      <xdr:spPr bwMode="auto">
        <a:xfrm>
          <a:off x="866775" y="523875"/>
          <a:ext cx="3590925" cy="266700"/>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FF00FF"/>
              </a:solidFill>
              <a:latin typeface="Arial"/>
              <a:cs typeface="Arial"/>
            </a:rPr>
            <a:t>Čas gradnje</a:t>
          </a:r>
        </a:p>
      </xdr:txBody>
    </xdr:sp>
    <xdr:clientData/>
  </xdr:twoCellAnchor>
  <xdr:twoCellAnchor>
    <xdr:from>
      <xdr:col>20</xdr:col>
      <xdr:colOff>9525</xdr:colOff>
      <xdr:row>27</xdr:row>
      <xdr:rowOff>134470</xdr:rowOff>
    </xdr:from>
    <xdr:to>
      <xdr:col>24</xdr:col>
      <xdr:colOff>0</xdr:colOff>
      <xdr:row>27</xdr:row>
      <xdr:rowOff>134470</xdr:rowOff>
    </xdr:to>
    <xdr:sp macro="" textlink="">
      <xdr:nvSpPr>
        <xdr:cNvPr id="46116" name="Line 10">
          <a:extLst>
            <a:ext uri="{FF2B5EF4-FFF2-40B4-BE49-F238E27FC236}">
              <a16:creationId xmlns:a16="http://schemas.microsoft.com/office/drawing/2014/main" xmlns="" id="{00000000-0008-0000-1400-000024B40000}"/>
            </a:ext>
          </a:extLst>
        </xdr:cNvPr>
        <xdr:cNvSpPr>
          <a:spLocks noChangeShapeType="1"/>
        </xdr:cNvSpPr>
      </xdr:nvSpPr>
      <xdr:spPr bwMode="auto">
        <a:xfrm>
          <a:off x="8346701" y="4247029"/>
          <a:ext cx="1902759" cy="0"/>
        </a:xfrm>
        <a:prstGeom prst="line">
          <a:avLst/>
        </a:prstGeom>
        <a:noFill/>
        <a:ln w="25400">
          <a:solidFill>
            <a:srgbClr val="000000"/>
          </a:solidFill>
          <a:round/>
          <a:headEnd type="triangle" w="med" len="med"/>
          <a:tailEnd type="triangle" w="med" len="med"/>
        </a:ln>
      </xdr:spPr>
    </xdr:sp>
    <xdr:clientData/>
  </xdr:twoCellAnchor>
  <xdr:twoCellAnchor>
    <xdr:from>
      <xdr:col>20</xdr:col>
      <xdr:colOff>238125</xdr:colOff>
      <xdr:row>26</xdr:row>
      <xdr:rowOff>15688</xdr:rowOff>
    </xdr:from>
    <xdr:to>
      <xdr:col>24</xdr:col>
      <xdr:colOff>0</xdr:colOff>
      <xdr:row>27</xdr:row>
      <xdr:rowOff>120463</xdr:rowOff>
    </xdr:to>
    <xdr:sp macro="" textlink="">
      <xdr:nvSpPr>
        <xdr:cNvPr id="46091" name="Text Box 11">
          <a:extLst>
            <a:ext uri="{FF2B5EF4-FFF2-40B4-BE49-F238E27FC236}">
              <a16:creationId xmlns:a16="http://schemas.microsoft.com/office/drawing/2014/main" xmlns="" id="{00000000-0008-0000-1400-00000BB40000}"/>
            </a:ext>
          </a:extLst>
        </xdr:cNvPr>
        <xdr:cNvSpPr txBox="1">
          <a:spLocks noChangeArrowheads="1"/>
        </xdr:cNvSpPr>
      </xdr:nvSpPr>
      <xdr:spPr bwMode="auto">
        <a:xfrm>
          <a:off x="8575301" y="3971364"/>
          <a:ext cx="1426509" cy="261658"/>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a</a:t>
          </a:r>
        </a:p>
      </xdr:txBody>
    </xdr:sp>
    <xdr:clientData/>
  </xdr:twoCellAnchor>
  <xdr:twoCellAnchor>
    <xdr:from>
      <xdr:col>24</xdr:col>
      <xdr:colOff>0</xdr:colOff>
      <xdr:row>27</xdr:row>
      <xdr:rowOff>134470</xdr:rowOff>
    </xdr:from>
    <xdr:to>
      <xdr:col>25</xdr:col>
      <xdr:colOff>0</xdr:colOff>
      <xdr:row>27</xdr:row>
      <xdr:rowOff>134470</xdr:rowOff>
    </xdr:to>
    <xdr:sp macro="" textlink="">
      <xdr:nvSpPr>
        <xdr:cNvPr id="46118" name="Line 12">
          <a:extLst>
            <a:ext uri="{FF2B5EF4-FFF2-40B4-BE49-F238E27FC236}">
              <a16:creationId xmlns:a16="http://schemas.microsoft.com/office/drawing/2014/main" xmlns="" id="{00000000-0008-0000-1400-000026B40000}"/>
            </a:ext>
          </a:extLst>
        </xdr:cNvPr>
        <xdr:cNvSpPr>
          <a:spLocks noChangeShapeType="1"/>
        </xdr:cNvSpPr>
      </xdr:nvSpPr>
      <xdr:spPr bwMode="auto">
        <a:xfrm>
          <a:off x="10283638" y="4247029"/>
          <a:ext cx="944656" cy="0"/>
        </a:xfrm>
        <a:prstGeom prst="line">
          <a:avLst/>
        </a:prstGeom>
        <a:noFill/>
        <a:ln w="25400">
          <a:solidFill>
            <a:srgbClr val="000000"/>
          </a:solidFill>
          <a:round/>
          <a:headEnd type="triangle" w="med" len="med"/>
          <a:tailEnd type="triangle" w="med" len="med"/>
        </a:ln>
      </xdr:spPr>
    </xdr:sp>
    <xdr:clientData/>
  </xdr:twoCellAnchor>
  <xdr:twoCellAnchor>
    <xdr:from>
      <xdr:col>24</xdr:col>
      <xdr:colOff>129540</xdr:colOff>
      <xdr:row>26</xdr:row>
      <xdr:rowOff>15688</xdr:rowOff>
    </xdr:from>
    <xdr:to>
      <xdr:col>24</xdr:col>
      <xdr:colOff>358140</xdr:colOff>
      <xdr:row>27</xdr:row>
      <xdr:rowOff>120463</xdr:rowOff>
    </xdr:to>
    <xdr:sp macro="" textlink="">
      <xdr:nvSpPr>
        <xdr:cNvPr id="46093" name="Text Box 13">
          <a:extLst>
            <a:ext uri="{FF2B5EF4-FFF2-40B4-BE49-F238E27FC236}">
              <a16:creationId xmlns:a16="http://schemas.microsoft.com/office/drawing/2014/main" xmlns="" id="{00000000-0008-0000-1400-00000DB40000}"/>
            </a:ext>
          </a:extLst>
        </xdr:cNvPr>
        <xdr:cNvSpPr txBox="1">
          <a:spLocks noChangeArrowheads="1"/>
        </xdr:cNvSpPr>
      </xdr:nvSpPr>
      <xdr:spPr bwMode="auto">
        <a:xfrm>
          <a:off x="10317480" y="4389568"/>
          <a:ext cx="228600" cy="272415"/>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b</a:t>
          </a:r>
        </a:p>
      </xdr:txBody>
    </xdr:sp>
    <xdr:clientData/>
  </xdr:twoCellAnchor>
  <xdr:twoCellAnchor>
    <xdr:from>
      <xdr:col>28</xdr:col>
      <xdr:colOff>53787</xdr:colOff>
      <xdr:row>7</xdr:row>
      <xdr:rowOff>11207</xdr:rowOff>
    </xdr:from>
    <xdr:to>
      <xdr:col>28</xdr:col>
      <xdr:colOff>381000</xdr:colOff>
      <xdr:row>29</xdr:row>
      <xdr:rowOff>89647</xdr:rowOff>
    </xdr:to>
    <xdr:sp macro="" textlink="">
      <xdr:nvSpPr>
        <xdr:cNvPr id="14" name="Text Box 4">
          <a:extLst>
            <a:ext uri="{FF2B5EF4-FFF2-40B4-BE49-F238E27FC236}">
              <a16:creationId xmlns:a16="http://schemas.microsoft.com/office/drawing/2014/main" xmlns="" id="{00000000-0008-0000-1400-00000E000000}"/>
            </a:ext>
          </a:extLst>
        </xdr:cNvPr>
        <xdr:cNvSpPr txBox="1">
          <a:spLocks noChangeArrowheads="1"/>
        </xdr:cNvSpPr>
      </xdr:nvSpPr>
      <xdr:spPr bwMode="auto">
        <a:xfrm>
          <a:off x="13097434" y="986119"/>
          <a:ext cx="327213" cy="352985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poskusno</a:t>
          </a:r>
          <a:r>
            <a:rPr lang="sl-SI" sz="1400" b="1" i="0" strike="noStrike" baseline="0">
              <a:solidFill>
                <a:srgbClr val="FF0000"/>
              </a:solidFill>
              <a:latin typeface="Arial"/>
              <a:cs typeface="Arial"/>
            </a:rPr>
            <a:t> obratovanje</a:t>
          </a:r>
          <a:endParaRPr lang="sl-SI" sz="1400" b="1" i="0" strike="noStrike">
            <a:solidFill>
              <a:srgbClr val="FF0000"/>
            </a:solidFill>
            <a:latin typeface="Arial"/>
            <a:cs typeface="Arial"/>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B2:I15"/>
  <sheetViews>
    <sheetView tabSelected="1" view="pageBreakPreview" zoomScale="85" zoomScaleNormal="100" zoomScaleSheetLayoutView="85" workbookViewId="0">
      <selection activeCell="K9" sqref="K9"/>
    </sheetView>
  </sheetViews>
  <sheetFormatPr defaultRowHeight="12.75" x14ac:dyDescent="0.2"/>
  <cols>
    <col min="1" max="1" width="1.7109375" customWidth="1"/>
    <col min="2" max="8" width="13.140625" customWidth="1"/>
  </cols>
  <sheetData>
    <row r="2" spans="2:9" x14ac:dyDescent="0.2">
      <c r="G2" s="10" t="s">
        <v>20</v>
      </c>
      <c r="H2" s="3" t="s">
        <v>143</v>
      </c>
    </row>
    <row r="5" spans="2:9" ht="13.5" thickBot="1" x14ac:dyDescent="0.25"/>
    <row r="6" spans="2:9" s="2" customFormat="1" ht="15.75" x14ac:dyDescent="0.25">
      <c r="B6" s="263" t="s">
        <v>17</v>
      </c>
      <c r="C6" s="264"/>
      <c r="D6" s="264"/>
      <c r="E6" s="264"/>
      <c r="F6" s="264"/>
      <c r="G6" s="264"/>
      <c r="H6" s="265"/>
      <c r="I6" s="4"/>
    </row>
    <row r="7" spans="2:9" s="2" customFormat="1" ht="4.5" customHeight="1" x14ac:dyDescent="0.25">
      <c r="B7" s="6"/>
      <c r="C7" s="7"/>
      <c r="D7" s="7"/>
      <c r="E7" s="7"/>
      <c r="F7" s="7"/>
      <c r="G7" s="7"/>
      <c r="H7" s="8"/>
      <c r="I7" s="5"/>
    </row>
    <row r="8" spans="2:9" s="2" customFormat="1" ht="312" customHeight="1" x14ac:dyDescent="0.25">
      <c r="B8" s="266" t="s">
        <v>523</v>
      </c>
      <c r="C8" s="267"/>
      <c r="D8" s="267"/>
      <c r="E8" s="267"/>
      <c r="F8" s="267"/>
      <c r="G8" s="267"/>
      <c r="H8" s="268"/>
      <c r="I8" s="4"/>
    </row>
    <row r="9" spans="2:9" ht="315" customHeight="1" x14ac:dyDescent="0.2">
      <c r="B9" s="266" t="s">
        <v>524</v>
      </c>
      <c r="C9" s="267"/>
      <c r="D9" s="267"/>
      <c r="E9" s="267"/>
      <c r="F9" s="267"/>
      <c r="G9" s="267"/>
      <c r="H9" s="268"/>
    </row>
    <row r="10" spans="2:9" x14ac:dyDescent="0.2">
      <c r="G10" s="9" t="s">
        <v>21</v>
      </c>
    </row>
    <row r="11" spans="2:9" x14ac:dyDescent="0.2">
      <c r="F11" s="9"/>
    </row>
    <row r="12" spans="2:9" x14ac:dyDescent="0.2">
      <c r="F12" s="9"/>
    </row>
    <row r="13" spans="2:9" x14ac:dyDescent="0.2">
      <c r="F13" s="9"/>
      <c r="G13" s="1"/>
      <c r="H13" s="1"/>
    </row>
    <row r="14" spans="2:9" x14ac:dyDescent="0.2">
      <c r="F14" s="2"/>
      <c r="G14" s="2"/>
      <c r="H14" s="2"/>
    </row>
    <row r="15" spans="2:9" x14ac:dyDescent="0.2">
      <c r="B15" s="269" t="s">
        <v>2</v>
      </c>
      <c r="C15" s="269"/>
      <c r="D15" s="269"/>
      <c r="E15" s="269"/>
      <c r="F15" s="269"/>
      <c r="G15" s="269"/>
      <c r="H15" s="269"/>
    </row>
  </sheetData>
  <sheetProtection password="C58C" sheet="1" objects="1" scenarios="1" selectLockedCells="1"/>
  <mergeCells count="4">
    <mergeCell ref="B6:H6"/>
    <mergeCell ref="B8:H8"/>
    <mergeCell ref="B9:H9"/>
    <mergeCell ref="B15:H15"/>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N67"/>
  <sheetViews>
    <sheetView view="pageBreakPreview" zoomScale="85" zoomScaleNormal="100" zoomScaleSheetLayoutView="85" workbookViewId="0">
      <selection activeCell="G43" sqref="G43"/>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114</v>
      </c>
    </row>
    <row r="5" spans="1:12" ht="12.75" customHeight="1" thickBot="1" x14ac:dyDescent="0.25"/>
    <row r="6" spans="1:12" ht="15.75" thickBot="1" x14ac:dyDescent="0.25">
      <c r="B6" s="271" t="s">
        <v>17</v>
      </c>
      <c r="C6" s="272"/>
      <c r="D6" s="272"/>
      <c r="E6" s="272"/>
      <c r="F6" s="273"/>
      <c r="G6" s="18"/>
    </row>
    <row r="7" spans="1:12" ht="4.5" customHeight="1" x14ac:dyDescent="0.2">
      <c r="A7" s="19"/>
      <c r="B7" s="20"/>
      <c r="C7" s="21"/>
      <c r="D7" s="21"/>
      <c r="E7" s="21"/>
      <c r="F7" s="22"/>
      <c r="G7" s="23"/>
    </row>
    <row r="8" spans="1:12" ht="12.75" customHeight="1" x14ac:dyDescent="0.2">
      <c r="A8" s="19"/>
      <c r="B8" s="274" t="s">
        <v>525</v>
      </c>
      <c r="C8" s="274"/>
      <c r="D8" s="274"/>
      <c r="E8" s="274"/>
      <c r="F8" s="274"/>
    </row>
    <row r="9" spans="1:12" ht="12.75" customHeight="1" x14ac:dyDescent="0.2">
      <c r="A9" s="19"/>
      <c r="B9" s="274"/>
      <c r="C9" s="274"/>
      <c r="D9" s="274"/>
      <c r="E9" s="274"/>
      <c r="F9" s="274"/>
      <c r="L9" s="24" t="s">
        <v>30</v>
      </c>
    </row>
    <row r="10" spans="1:12" ht="12.75" customHeight="1" x14ac:dyDescent="0.2">
      <c r="A10" s="19"/>
      <c r="B10" s="274"/>
      <c r="C10" s="274"/>
      <c r="D10" s="274"/>
      <c r="E10" s="274"/>
      <c r="F10" s="274"/>
    </row>
    <row r="11" spans="1:12" ht="18.75" customHeight="1" x14ac:dyDescent="0.2">
      <c r="A11" s="19"/>
      <c r="B11" s="274"/>
      <c r="C11" s="274"/>
      <c r="D11" s="274"/>
      <c r="E11" s="274"/>
      <c r="F11" s="274"/>
    </row>
    <row r="12" spans="1:12" ht="7.5" customHeight="1" x14ac:dyDescent="0.2">
      <c r="A12" s="19"/>
      <c r="B12" s="275" t="s">
        <v>526</v>
      </c>
      <c r="C12" s="276"/>
      <c r="D12" s="276"/>
      <c r="E12" s="276"/>
      <c r="F12" s="277"/>
    </row>
    <row r="13" spans="1:12" ht="12.75" customHeight="1" x14ac:dyDescent="0.2">
      <c r="A13" s="19"/>
      <c r="B13" s="278"/>
      <c r="C13" s="279"/>
      <c r="D13" s="279"/>
      <c r="E13" s="279"/>
      <c r="F13" s="280"/>
    </row>
    <row r="14" spans="1:12" ht="12" customHeight="1" x14ac:dyDescent="0.2">
      <c r="A14" s="19"/>
      <c r="B14" s="278"/>
      <c r="C14" s="279"/>
      <c r="D14" s="279"/>
      <c r="E14" s="279"/>
      <c r="F14" s="280"/>
    </row>
    <row r="15" spans="1:12" ht="27" customHeight="1" x14ac:dyDescent="0.2">
      <c r="A15" s="19"/>
      <c r="B15" s="281"/>
      <c r="C15" s="282"/>
      <c r="D15" s="282"/>
      <c r="E15" s="282"/>
      <c r="F15" s="283"/>
    </row>
    <row r="16" spans="1:12" ht="12.75" customHeight="1" x14ac:dyDescent="0.2">
      <c r="A16" s="19"/>
      <c r="B16" s="274" t="s">
        <v>281</v>
      </c>
      <c r="C16" s="274"/>
      <c r="D16" s="274"/>
      <c r="E16" s="274"/>
      <c r="F16" s="274"/>
    </row>
    <row r="17" spans="1:8" ht="12.75" customHeight="1" x14ac:dyDescent="0.2">
      <c r="A17" s="19"/>
      <c r="B17" s="274"/>
      <c r="C17" s="274"/>
      <c r="D17" s="274"/>
      <c r="E17" s="274"/>
      <c r="F17" s="274"/>
    </row>
    <row r="18" spans="1:8" ht="24" customHeight="1" x14ac:dyDescent="0.2">
      <c r="A18" s="19"/>
      <c r="B18" s="274"/>
      <c r="C18" s="274"/>
      <c r="D18" s="274"/>
      <c r="E18" s="274"/>
      <c r="F18" s="274"/>
    </row>
    <row r="19" spans="1:8" ht="13.15" customHeight="1" x14ac:dyDescent="0.2">
      <c r="B19" s="275" t="s">
        <v>527</v>
      </c>
      <c r="C19" s="276"/>
      <c r="D19" s="276"/>
      <c r="E19" s="276"/>
      <c r="F19" s="277"/>
    </row>
    <row r="20" spans="1:8" x14ac:dyDescent="0.2">
      <c r="B20" s="278"/>
      <c r="C20" s="279"/>
      <c r="D20" s="279"/>
      <c r="E20" s="279"/>
      <c r="F20" s="280"/>
    </row>
    <row r="21" spans="1:8" x14ac:dyDescent="0.2">
      <c r="B21" s="278"/>
      <c r="C21" s="279"/>
      <c r="D21" s="279"/>
      <c r="E21" s="279"/>
      <c r="F21" s="280"/>
    </row>
    <row r="22" spans="1:8" x14ac:dyDescent="0.2">
      <c r="B22" s="278"/>
      <c r="C22" s="279"/>
      <c r="D22" s="279"/>
      <c r="E22" s="279"/>
      <c r="F22" s="280"/>
    </row>
    <row r="23" spans="1:8" ht="32.25" customHeight="1" x14ac:dyDescent="0.2">
      <c r="B23" s="293" t="s">
        <v>528</v>
      </c>
      <c r="C23" s="294"/>
      <c r="D23" s="294"/>
      <c r="E23" s="294"/>
      <c r="F23" s="295"/>
    </row>
    <row r="24" spans="1:8" ht="35.25" customHeight="1" x14ac:dyDescent="0.2">
      <c r="A24" s="19"/>
      <c r="B24" s="293" t="s">
        <v>529</v>
      </c>
      <c r="C24" s="294"/>
      <c r="D24" s="294"/>
      <c r="E24" s="294"/>
      <c r="F24" s="295"/>
      <c r="G24" s="136"/>
      <c r="H24" s="136"/>
    </row>
    <row r="25" spans="1:8" ht="32.25" customHeight="1" x14ac:dyDescent="0.2">
      <c r="A25" s="19"/>
      <c r="B25" s="293" t="s">
        <v>530</v>
      </c>
      <c r="C25" s="294"/>
      <c r="D25" s="294"/>
      <c r="E25" s="294"/>
      <c r="F25" s="295"/>
      <c r="G25" s="136"/>
      <c r="H25" s="136"/>
    </row>
    <row r="26" spans="1:8" ht="13.15" customHeight="1" x14ac:dyDescent="0.2">
      <c r="A26" s="19"/>
      <c r="B26" s="284" t="s">
        <v>333</v>
      </c>
      <c r="C26" s="285"/>
      <c r="D26" s="285"/>
      <c r="E26" s="285"/>
      <c r="F26" s="286"/>
      <c r="G26" s="118"/>
      <c r="H26" s="118"/>
    </row>
    <row r="27" spans="1:8" ht="12.75" customHeight="1" x14ac:dyDescent="0.2">
      <c r="A27" s="19"/>
      <c r="B27" s="287"/>
      <c r="C27" s="288"/>
      <c r="D27" s="288"/>
      <c r="E27" s="288"/>
      <c r="F27" s="289"/>
      <c r="G27" s="118"/>
      <c r="H27" s="118"/>
    </row>
    <row r="28" spans="1:8" x14ac:dyDescent="0.2">
      <c r="A28" s="19"/>
      <c r="B28" s="290"/>
      <c r="C28" s="291"/>
      <c r="D28" s="291"/>
      <c r="E28" s="291"/>
      <c r="F28" s="292"/>
      <c r="G28" s="118"/>
      <c r="H28" s="118"/>
    </row>
    <row r="29" spans="1:8" ht="13.15" customHeight="1" x14ac:dyDescent="0.2">
      <c r="B29" s="284" t="s">
        <v>533</v>
      </c>
      <c r="C29" s="285"/>
      <c r="D29" s="285"/>
      <c r="E29" s="285"/>
      <c r="F29" s="286"/>
    </row>
    <row r="30" spans="1:8" x14ac:dyDescent="0.2">
      <c r="B30" s="287"/>
      <c r="C30" s="288"/>
      <c r="D30" s="288"/>
      <c r="E30" s="288"/>
      <c r="F30" s="289"/>
    </row>
    <row r="31" spans="1:8" x14ac:dyDescent="0.2">
      <c r="B31" s="287"/>
      <c r="C31" s="288"/>
      <c r="D31" s="288"/>
      <c r="E31" s="288"/>
      <c r="F31" s="289"/>
    </row>
    <row r="32" spans="1:8" ht="16.5" customHeight="1" x14ac:dyDescent="0.2">
      <c r="B32" s="290"/>
      <c r="C32" s="291"/>
      <c r="D32" s="291"/>
      <c r="E32" s="291"/>
      <c r="F32" s="292"/>
    </row>
    <row r="33" spans="2:8" ht="12.75" customHeight="1" x14ac:dyDescent="0.2">
      <c r="B33" s="284" t="s">
        <v>531</v>
      </c>
      <c r="C33" s="285"/>
      <c r="D33" s="285"/>
      <c r="E33" s="285"/>
      <c r="F33" s="286"/>
    </row>
    <row r="34" spans="2:8" ht="12.75" customHeight="1" x14ac:dyDescent="0.2">
      <c r="B34" s="287"/>
      <c r="C34" s="288"/>
      <c r="D34" s="288"/>
      <c r="E34" s="288"/>
      <c r="F34" s="289"/>
      <c r="H34" s="169"/>
    </row>
    <row r="35" spans="2:8" ht="12.75" customHeight="1" x14ac:dyDescent="0.2">
      <c r="B35" s="287"/>
      <c r="C35" s="288"/>
      <c r="D35" s="288"/>
      <c r="E35" s="288"/>
      <c r="F35" s="289"/>
      <c r="H35" s="169"/>
    </row>
    <row r="36" spans="2:8" ht="26.25" customHeight="1" x14ac:dyDescent="0.2">
      <c r="B36" s="290"/>
      <c r="C36" s="291"/>
      <c r="D36" s="291"/>
      <c r="E36" s="291"/>
      <c r="F36" s="292"/>
      <c r="H36" s="118"/>
    </row>
    <row r="37" spans="2:8" x14ac:dyDescent="0.2">
      <c r="B37" s="194"/>
      <c r="C37" s="194"/>
      <c r="D37" s="194"/>
      <c r="E37" s="194"/>
      <c r="F37" s="194"/>
      <c r="H37" s="193"/>
    </row>
    <row r="38" spans="2:8" x14ac:dyDescent="0.2">
      <c r="B38" s="194"/>
      <c r="C38" s="194"/>
      <c r="D38" s="194"/>
      <c r="E38" s="194"/>
      <c r="F38" s="194"/>
      <c r="H38" s="193"/>
    </row>
    <row r="39" spans="2:8" x14ac:dyDescent="0.2">
      <c r="B39" s="194"/>
      <c r="C39" s="194"/>
      <c r="D39" s="194"/>
      <c r="E39" s="194"/>
      <c r="F39" s="194"/>
      <c r="H39" s="193"/>
    </row>
    <row r="40" spans="2:8" x14ac:dyDescent="0.2">
      <c r="B40" s="194"/>
      <c r="C40" s="194"/>
      <c r="D40" s="194"/>
      <c r="E40" s="194"/>
      <c r="F40" s="194"/>
      <c r="H40" s="193"/>
    </row>
    <row r="41" spans="2:8" x14ac:dyDescent="0.2">
      <c r="B41" s="194"/>
      <c r="C41" s="194"/>
      <c r="D41" s="194"/>
      <c r="E41" s="194"/>
      <c r="F41" s="194"/>
      <c r="H41" s="193"/>
    </row>
    <row r="42" spans="2:8" x14ac:dyDescent="0.2">
      <c r="B42" s="194"/>
      <c r="C42" s="194"/>
      <c r="D42" s="194"/>
      <c r="E42" s="194"/>
      <c r="F42" s="194"/>
      <c r="H42" s="193"/>
    </row>
    <row r="43" spans="2:8" x14ac:dyDescent="0.2">
      <c r="B43" s="194"/>
      <c r="C43" s="194"/>
      <c r="D43" s="194"/>
      <c r="E43" s="194"/>
      <c r="F43" s="194"/>
      <c r="H43" s="193"/>
    </row>
    <row r="44" spans="2:8" x14ac:dyDescent="0.2">
      <c r="B44" s="194"/>
      <c r="C44" s="194"/>
      <c r="D44" s="194"/>
      <c r="E44" s="194"/>
      <c r="F44" s="194"/>
      <c r="H44" s="193"/>
    </row>
    <row r="45" spans="2:8" x14ac:dyDescent="0.2">
      <c r="B45" s="194"/>
      <c r="C45" s="194"/>
      <c r="D45" s="194"/>
      <c r="E45" s="194"/>
      <c r="F45" s="194"/>
      <c r="H45" s="193"/>
    </row>
    <row r="46" spans="2:8" x14ac:dyDescent="0.2">
      <c r="B46" s="194"/>
      <c r="C46" s="194"/>
      <c r="D46" s="194"/>
      <c r="E46" s="194"/>
      <c r="F46" s="194"/>
      <c r="H46" s="193"/>
    </row>
    <row r="47" spans="2:8" x14ac:dyDescent="0.2">
      <c r="B47" s="194"/>
      <c r="C47" s="194"/>
      <c r="D47" s="194"/>
      <c r="E47" s="194"/>
      <c r="F47" s="194"/>
      <c r="H47" s="193"/>
    </row>
    <row r="48" spans="2:8" x14ac:dyDescent="0.2">
      <c r="B48" s="194"/>
      <c r="C48" s="194"/>
      <c r="D48" s="194"/>
      <c r="E48" s="194"/>
      <c r="F48" s="194"/>
      <c r="H48" s="193"/>
    </row>
    <row r="49" spans="2:9" x14ac:dyDescent="0.2">
      <c r="B49" s="194"/>
      <c r="C49" s="194"/>
      <c r="D49" s="194"/>
      <c r="E49" s="194"/>
      <c r="F49" s="194"/>
      <c r="H49" s="193"/>
    </row>
    <row r="50" spans="2:9" ht="12.75" customHeight="1" x14ac:dyDescent="0.2">
      <c r="B50" s="118"/>
      <c r="C50" s="118"/>
      <c r="D50" s="118"/>
      <c r="E50" s="9" t="s">
        <v>21</v>
      </c>
      <c r="F50"/>
    </row>
    <row r="51" spans="2:9" ht="12.75" customHeight="1" x14ac:dyDescent="0.2">
      <c r="B51" s="118"/>
      <c r="C51" s="118"/>
      <c r="D51" s="118"/>
      <c r="E51"/>
      <c r="F51"/>
    </row>
    <row r="52" spans="2:9" ht="12.75" customHeight="1" x14ac:dyDescent="0.2">
      <c r="B52" s="118"/>
      <c r="C52" s="118"/>
      <c r="D52" s="118"/>
      <c r="E52"/>
      <c r="F52"/>
    </row>
    <row r="53" spans="2:9" x14ac:dyDescent="0.2">
      <c r="B53" s="109"/>
      <c r="C53" s="109"/>
      <c r="D53" s="109"/>
      <c r="E53" s="1"/>
      <c r="F53" s="1"/>
    </row>
    <row r="54" spans="2:9" x14ac:dyDescent="0.2">
      <c r="B54" s="270" t="s">
        <v>3</v>
      </c>
      <c r="C54" s="270"/>
      <c r="D54" s="270"/>
      <c r="E54" s="270"/>
      <c r="F54" s="270"/>
      <c r="G54" s="99"/>
      <c r="H54" s="99"/>
      <c r="I54" s="33"/>
    </row>
    <row r="67" spans="1:14" s="15" customFormat="1" x14ac:dyDescent="0.2">
      <c r="A67" s="14"/>
      <c r="B67" s="14"/>
      <c r="C67" s="35"/>
      <c r="E67" s="14"/>
      <c r="F67" s="14"/>
      <c r="G67" s="14"/>
      <c r="H67" s="14"/>
      <c r="I67" s="14"/>
      <c r="J67" s="14"/>
      <c r="K67" s="14"/>
      <c r="L67" s="14"/>
      <c r="M67" s="14"/>
      <c r="N67" s="14"/>
    </row>
  </sheetData>
  <sheetProtection password="C58C" sheet="1" objects="1" scenarios="1" selectLockedCells="1"/>
  <mergeCells count="12">
    <mergeCell ref="B54:F54"/>
    <mergeCell ref="B6:F6"/>
    <mergeCell ref="B8:F11"/>
    <mergeCell ref="B16:F18"/>
    <mergeCell ref="B12:F15"/>
    <mergeCell ref="B19:F22"/>
    <mergeCell ref="B26:F28"/>
    <mergeCell ref="B29:F32"/>
    <mergeCell ref="B25:F25"/>
    <mergeCell ref="B23:F23"/>
    <mergeCell ref="B24:F24"/>
    <mergeCell ref="B33:F36"/>
  </mergeCells>
  <pageMargins left="0.78740157480314965" right="0.39370078740157483" top="0.39370078740157483" bottom="0.39370078740157483"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4"/>
  </sheetPr>
  <dimension ref="A1:AI568"/>
  <sheetViews>
    <sheetView zoomScale="85" zoomScaleNormal="85" zoomScaleSheetLayoutView="85" workbookViewId="0">
      <selection activeCell="J31" sqref="J31"/>
    </sheetView>
  </sheetViews>
  <sheetFormatPr defaultColWidth="9.140625" defaultRowHeight="12.75" x14ac:dyDescent="0.2"/>
  <cols>
    <col min="1" max="1" width="1.7109375" style="39" customWidth="1"/>
    <col min="2" max="2" width="7.28515625" style="39" customWidth="1"/>
    <col min="3" max="6" width="9.140625" style="39" customWidth="1"/>
    <col min="7" max="7" width="14.28515625" style="39" customWidth="1"/>
    <col min="8" max="10" width="10.28515625" style="39" customWidth="1"/>
    <col min="11" max="11" width="1.5703125" style="39" customWidth="1"/>
    <col min="12" max="12" width="17" style="14" customWidth="1"/>
    <col min="13" max="13" width="9.140625" style="14"/>
    <col min="14" max="14" width="63.42578125" style="14" bestFit="1" customWidth="1"/>
    <col min="15" max="35" width="9.140625" style="14"/>
    <col min="36" max="16384" width="9.140625" style="39"/>
  </cols>
  <sheetData>
    <row r="1" spans="1:11" x14ac:dyDescent="0.2">
      <c r="K1" s="14"/>
    </row>
    <row r="2" spans="1:11" x14ac:dyDescent="0.2">
      <c r="I2" s="16" t="s">
        <v>20</v>
      </c>
      <c r="J2" s="31" t="s">
        <v>12</v>
      </c>
      <c r="K2" s="14"/>
    </row>
    <row r="3" spans="1:11" x14ac:dyDescent="0.2">
      <c r="K3" s="14"/>
    </row>
    <row r="4" spans="1:11" x14ac:dyDescent="0.2">
      <c r="J4" s="14"/>
      <c r="K4" s="14"/>
    </row>
    <row r="5" spans="1:11" ht="13.5" thickBot="1" x14ac:dyDescent="0.25">
      <c r="J5" s="261"/>
      <c r="K5" s="14"/>
    </row>
    <row r="6" spans="1:11" ht="15.75" customHeight="1" thickBot="1" x14ac:dyDescent="0.25">
      <c r="B6" s="300" t="s">
        <v>267</v>
      </c>
      <c r="C6" s="301"/>
      <c r="D6" s="301"/>
      <c r="E6" s="301"/>
      <c r="F6" s="301"/>
      <c r="G6" s="301"/>
      <c r="H6" s="301"/>
      <c r="I6" s="301"/>
      <c r="J6" s="302"/>
      <c r="K6" s="14"/>
    </row>
    <row r="7" spans="1:11" x14ac:dyDescent="0.2">
      <c r="A7" s="14"/>
      <c r="B7" s="29"/>
      <c r="C7" s="30"/>
      <c r="D7" s="30"/>
      <c r="E7" s="30"/>
      <c r="F7" s="30"/>
      <c r="G7" s="30"/>
      <c r="H7" s="30"/>
      <c r="I7" s="30"/>
      <c r="J7" s="232"/>
      <c r="K7" s="14"/>
    </row>
    <row r="8" spans="1:11" ht="12.75" customHeight="1" x14ac:dyDescent="0.2">
      <c r="A8" s="14"/>
      <c r="B8" s="284" t="s">
        <v>502</v>
      </c>
      <c r="C8" s="285"/>
      <c r="D8" s="285"/>
      <c r="E8" s="285"/>
      <c r="F8" s="285"/>
      <c r="G8" s="285"/>
      <c r="H8" s="285"/>
      <c r="I8" s="285"/>
      <c r="J8" s="286"/>
      <c r="K8" s="14"/>
    </row>
    <row r="9" spans="1:11" x14ac:dyDescent="0.2">
      <c r="A9" s="14"/>
      <c r="B9" s="287"/>
      <c r="C9" s="288"/>
      <c r="D9" s="288"/>
      <c r="E9" s="288"/>
      <c r="F9" s="288"/>
      <c r="G9" s="288"/>
      <c r="H9" s="288"/>
      <c r="I9" s="288"/>
      <c r="J9" s="289"/>
      <c r="K9" s="14"/>
    </row>
    <row r="10" spans="1:11" x14ac:dyDescent="0.2">
      <c r="A10" s="14"/>
      <c r="B10" s="287"/>
      <c r="C10" s="288"/>
      <c r="D10" s="288"/>
      <c r="E10" s="288"/>
      <c r="F10" s="288"/>
      <c r="G10" s="288"/>
      <c r="H10" s="288"/>
      <c r="I10" s="288"/>
      <c r="J10" s="289"/>
      <c r="K10" s="14"/>
    </row>
    <row r="11" spans="1:11" ht="30.75" customHeight="1" x14ac:dyDescent="0.2">
      <c r="A11" s="14"/>
      <c r="B11" s="290"/>
      <c r="C11" s="291"/>
      <c r="D11" s="291"/>
      <c r="E11" s="291"/>
      <c r="F11" s="291"/>
      <c r="G11" s="291"/>
      <c r="H11" s="291"/>
      <c r="I11" s="291"/>
      <c r="J11" s="292"/>
      <c r="K11" s="14"/>
    </row>
    <row r="12" spans="1:11" ht="12.75" customHeight="1" x14ac:dyDescent="0.2">
      <c r="A12" s="14"/>
      <c r="B12" s="284" t="s">
        <v>265</v>
      </c>
      <c r="C12" s="285"/>
      <c r="D12" s="285"/>
      <c r="E12" s="285"/>
      <c r="F12" s="285"/>
      <c r="G12" s="285"/>
      <c r="H12" s="285"/>
      <c r="I12" s="285"/>
      <c r="J12" s="286"/>
      <c r="K12" s="14"/>
    </row>
    <row r="13" spans="1:11" x14ac:dyDescent="0.2">
      <c r="A13" s="14"/>
      <c r="B13" s="290"/>
      <c r="C13" s="291"/>
      <c r="D13" s="291"/>
      <c r="E13" s="291"/>
      <c r="F13" s="291"/>
      <c r="G13" s="291"/>
      <c r="H13" s="291"/>
      <c r="I13" s="291"/>
      <c r="J13" s="292"/>
      <c r="K13" s="14"/>
    </row>
    <row r="14" spans="1:11" ht="12.75" customHeight="1" x14ac:dyDescent="0.2">
      <c r="A14" s="14"/>
      <c r="B14" s="284" t="s">
        <v>163</v>
      </c>
      <c r="C14" s="285"/>
      <c r="D14" s="285"/>
      <c r="E14" s="285"/>
      <c r="F14" s="285"/>
      <c r="G14" s="285"/>
      <c r="H14" s="285"/>
      <c r="I14" s="285"/>
      <c r="J14" s="286"/>
      <c r="K14" s="14"/>
    </row>
    <row r="15" spans="1:11" x14ac:dyDescent="0.2">
      <c r="A15" s="14"/>
      <c r="B15" s="287"/>
      <c r="C15" s="288"/>
      <c r="D15" s="288"/>
      <c r="E15" s="288"/>
      <c r="F15" s="288"/>
      <c r="G15" s="288"/>
      <c r="H15" s="288"/>
      <c r="I15" s="288"/>
      <c r="J15" s="289"/>
      <c r="K15" s="14"/>
    </row>
    <row r="16" spans="1:11" x14ac:dyDescent="0.2">
      <c r="A16" s="14"/>
      <c r="B16" s="290"/>
      <c r="C16" s="291"/>
      <c r="D16" s="291"/>
      <c r="E16" s="291"/>
      <c r="F16" s="291"/>
      <c r="G16" s="291"/>
      <c r="H16" s="291"/>
      <c r="I16" s="291"/>
      <c r="J16" s="292"/>
      <c r="K16" s="14"/>
    </row>
    <row r="17" spans="1:22" ht="12.75" customHeight="1" x14ac:dyDescent="0.2">
      <c r="A17" s="14"/>
      <c r="B17" s="284" t="s">
        <v>532</v>
      </c>
      <c r="C17" s="285"/>
      <c r="D17" s="285"/>
      <c r="E17" s="285"/>
      <c r="F17" s="285"/>
      <c r="G17" s="285"/>
      <c r="H17" s="285"/>
      <c r="I17" s="285"/>
      <c r="J17" s="286"/>
      <c r="K17" s="14"/>
    </row>
    <row r="18" spans="1:22" ht="12.75" customHeight="1" x14ac:dyDescent="0.2">
      <c r="A18" s="14"/>
      <c r="B18" s="287"/>
      <c r="C18" s="288"/>
      <c r="D18" s="288"/>
      <c r="E18" s="288"/>
      <c r="F18" s="288"/>
      <c r="G18" s="288"/>
      <c r="H18" s="288"/>
      <c r="I18" s="288"/>
      <c r="J18" s="289"/>
      <c r="K18" s="14"/>
    </row>
    <row r="19" spans="1:22" x14ac:dyDescent="0.2">
      <c r="A19" s="14"/>
      <c r="B19" s="290"/>
      <c r="C19" s="291"/>
      <c r="D19" s="291"/>
      <c r="E19" s="291"/>
      <c r="F19" s="291"/>
      <c r="G19" s="291"/>
      <c r="H19" s="291"/>
      <c r="I19" s="291"/>
      <c r="J19" s="292"/>
      <c r="K19" s="14"/>
    </row>
    <row r="20" spans="1:22" x14ac:dyDescent="0.2">
      <c r="A20" s="19"/>
      <c r="B20" s="14"/>
      <c r="C20" s="14"/>
      <c r="D20" s="14"/>
      <c r="E20" s="14"/>
      <c r="F20" s="14"/>
      <c r="G20" s="14"/>
      <c r="H20" s="14"/>
      <c r="I20" s="14"/>
      <c r="J20" s="19"/>
      <c r="K20" s="14"/>
    </row>
    <row r="21" spans="1:22" ht="38.25" x14ac:dyDescent="0.2">
      <c r="A21" s="19"/>
      <c r="B21" s="25" t="s">
        <v>56</v>
      </c>
      <c r="C21" s="139" t="s">
        <v>14</v>
      </c>
      <c r="D21" s="298" t="s">
        <v>164</v>
      </c>
      <c r="E21" s="297"/>
      <c r="F21" s="297"/>
      <c r="G21" s="299"/>
      <c r="H21" s="143" t="s">
        <v>74</v>
      </c>
      <c r="I21" s="219" t="s">
        <v>166</v>
      </c>
      <c r="J21" s="96" t="s">
        <v>257</v>
      </c>
      <c r="K21" s="14"/>
    </row>
    <row r="22" spans="1:22" ht="6" customHeight="1" x14ac:dyDescent="0.2">
      <c r="A22" s="19"/>
      <c r="B22" s="184"/>
      <c r="C22" s="51"/>
      <c r="D22" s="154"/>
      <c r="E22" s="154"/>
      <c r="F22" s="154"/>
      <c r="G22" s="154"/>
      <c r="H22" s="155"/>
      <c r="I22" s="156"/>
      <c r="J22" s="157"/>
      <c r="K22" s="14"/>
    </row>
    <row r="23" spans="1:22" ht="12.75" customHeight="1" x14ac:dyDescent="0.2">
      <c r="A23" s="19"/>
      <c r="B23" s="185">
        <v>1</v>
      </c>
      <c r="C23" s="147" t="s">
        <v>329</v>
      </c>
      <c r="D23" s="298" t="s">
        <v>165</v>
      </c>
      <c r="E23" s="297"/>
      <c r="F23" s="297"/>
      <c r="G23" s="297"/>
      <c r="H23" s="141">
        <v>1</v>
      </c>
      <c r="I23" s="234">
        <f>+Ep!F24</f>
        <v>1</v>
      </c>
      <c r="J23" s="174">
        <f>+I23</f>
        <v>1</v>
      </c>
      <c r="K23" s="14"/>
      <c r="M23" s="45"/>
      <c r="Q23" s="153"/>
      <c r="R23" s="153"/>
    </row>
    <row r="24" spans="1:22" ht="6" customHeight="1" x14ac:dyDescent="0.2">
      <c r="A24" s="19"/>
      <c r="B24" s="83"/>
      <c r="C24" s="14"/>
      <c r="D24" s="47"/>
      <c r="E24" s="47"/>
      <c r="F24" s="47"/>
      <c r="G24" s="47"/>
      <c r="H24" s="50"/>
      <c r="I24" s="42"/>
      <c r="J24" s="49"/>
      <c r="K24" s="14"/>
    </row>
    <row r="25" spans="1:22" ht="12.75" customHeight="1" x14ac:dyDescent="0.2">
      <c r="A25" s="19"/>
      <c r="B25" s="185">
        <v>2</v>
      </c>
      <c r="C25" s="148" t="str">
        <f>+Eu!C20</f>
        <v>Tu.p</v>
      </c>
      <c r="D25" s="297" t="str">
        <f>+Eu!C14</f>
        <v>Ustavitve pri izvedbi predvkopa</v>
      </c>
      <c r="E25" s="297"/>
      <c r="F25" s="297"/>
      <c r="G25" s="297"/>
      <c r="H25" s="141">
        <v>1</v>
      </c>
      <c r="I25" s="142">
        <f>+Eu!F20</f>
        <v>1</v>
      </c>
      <c r="J25" s="174">
        <f>+I25</f>
        <v>1</v>
      </c>
      <c r="K25" s="14"/>
      <c r="M25" s="153"/>
    </row>
    <row r="26" spans="1:22" ht="6" customHeight="1" x14ac:dyDescent="0.2">
      <c r="A26" s="19"/>
      <c r="B26" s="186"/>
      <c r="C26" s="44"/>
      <c r="D26" s="47"/>
      <c r="E26" s="47"/>
      <c r="F26" s="47"/>
      <c r="G26" s="47"/>
      <c r="H26" s="48"/>
      <c r="I26" s="42"/>
      <c r="J26" s="49"/>
      <c r="K26" s="14"/>
    </row>
    <row r="27" spans="1:22" ht="12.75" customHeight="1" x14ac:dyDescent="0.2">
      <c r="A27" s="19"/>
      <c r="B27" s="185">
        <v>3</v>
      </c>
      <c r="C27" s="148" t="str">
        <f>+Ei!C49</f>
        <v>Ti</v>
      </c>
      <c r="D27" s="297" t="str">
        <f>+Ei!B6</f>
        <v>PODZEMNI IZKOP</v>
      </c>
      <c r="E27" s="297"/>
      <c r="F27" s="297"/>
      <c r="G27" s="297"/>
      <c r="H27" s="141">
        <v>1</v>
      </c>
      <c r="I27" s="142">
        <f>+Ei!F49</f>
        <v>9</v>
      </c>
      <c r="J27" s="174">
        <f>+I27</f>
        <v>9</v>
      </c>
      <c r="K27" s="45"/>
      <c r="L27" s="45"/>
      <c r="M27" s="153"/>
      <c r="Q27" s="153"/>
      <c r="R27" s="153"/>
    </row>
    <row r="28" spans="1:22" ht="6" customHeight="1" x14ac:dyDescent="0.2">
      <c r="A28" s="19"/>
      <c r="B28" s="186"/>
      <c r="C28" s="44"/>
      <c r="D28" s="47"/>
      <c r="E28" s="47"/>
      <c r="F28" s="47"/>
      <c r="G28" s="47"/>
      <c r="H28" s="48"/>
      <c r="I28" s="42"/>
      <c r="J28" s="145"/>
      <c r="K28" s="45"/>
      <c r="L28" s="45"/>
    </row>
    <row r="29" spans="1:22" ht="12.75" customHeight="1" x14ac:dyDescent="0.2">
      <c r="A29" s="19"/>
      <c r="B29" s="185">
        <v>4</v>
      </c>
      <c r="C29" s="183" t="str">
        <f>+Eu!C31</f>
        <v>Tu.i</v>
      </c>
      <c r="D29" s="297" t="s">
        <v>88</v>
      </c>
      <c r="E29" s="297"/>
      <c r="F29" s="297"/>
      <c r="G29" s="297"/>
      <c r="H29" s="141">
        <v>1</v>
      </c>
      <c r="I29" s="142">
        <f>+Eu!F31</f>
        <v>25.5</v>
      </c>
      <c r="J29" s="174">
        <f>+I29</f>
        <v>25.5</v>
      </c>
      <c r="K29" s="45"/>
      <c r="M29" s="153"/>
      <c r="Q29" s="153"/>
      <c r="R29" s="153"/>
      <c r="V29" s="153"/>
    </row>
    <row r="30" spans="1:22" ht="7.5" customHeight="1" x14ac:dyDescent="0.2">
      <c r="B30" s="189"/>
      <c r="C30" s="29"/>
      <c r="D30" s="14"/>
      <c r="J30" s="49"/>
      <c r="K30" s="14"/>
    </row>
    <row r="31" spans="1:22" ht="13.5" customHeight="1" x14ac:dyDescent="0.2">
      <c r="A31" s="19"/>
      <c r="B31" s="185">
        <v>5</v>
      </c>
      <c r="C31" s="149" t="s">
        <v>262</v>
      </c>
      <c r="D31" s="297" t="s">
        <v>261</v>
      </c>
      <c r="E31" s="297"/>
      <c r="F31" s="297"/>
      <c r="G31" s="297"/>
      <c r="H31" s="141"/>
      <c r="I31" s="258"/>
      <c r="J31" s="257">
        <v>0</v>
      </c>
      <c r="K31" s="14"/>
      <c r="L31" s="45"/>
      <c r="M31" s="153"/>
      <c r="O31" s="153"/>
      <c r="P31" s="45"/>
      <c r="Q31" s="153"/>
      <c r="R31" s="153"/>
    </row>
    <row r="32" spans="1:22" ht="6.75" hidden="1" customHeight="1" x14ac:dyDescent="0.2">
      <c r="A32" s="19"/>
      <c r="B32" s="187"/>
      <c r="D32" s="47"/>
      <c r="E32" s="47"/>
      <c r="F32" s="47"/>
      <c r="G32" s="47"/>
      <c r="H32" s="47"/>
      <c r="I32" s="42"/>
      <c r="J32" s="49"/>
      <c r="K32" s="14"/>
    </row>
    <row r="33" spans="1:18" hidden="1" x14ac:dyDescent="0.2">
      <c r="A33" s="19"/>
      <c r="B33" s="185">
        <v>6</v>
      </c>
      <c r="C33" s="149" t="s">
        <v>262</v>
      </c>
      <c r="D33" s="298" t="s">
        <v>261</v>
      </c>
      <c r="E33" s="297"/>
      <c r="F33" s="297"/>
      <c r="G33" s="297"/>
      <c r="H33" s="297"/>
      <c r="I33" s="126"/>
      <c r="J33" s="19"/>
      <c r="K33" s="14"/>
      <c r="M33" s="153"/>
      <c r="N33" s="37"/>
      <c r="Q33" s="153"/>
      <c r="R33" s="153"/>
    </row>
    <row r="34" spans="1:18" ht="6.75" customHeight="1" x14ac:dyDescent="0.2">
      <c r="A34" s="19"/>
      <c r="B34" s="187"/>
      <c r="D34" s="47"/>
      <c r="E34" s="47"/>
      <c r="F34" s="47"/>
      <c r="G34" s="47"/>
      <c r="H34" s="47"/>
      <c r="I34" s="42"/>
      <c r="J34" s="49"/>
      <c r="K34" s="14"/>
    </row>
    <row r="35" spans="1:18" x14ac:dyDescent="0.2">
      <c r="A35" s="19"/>
      <c r="B35" s="185">
        <v>6</v>
      </c>
      <c r="C35" s="149" t="s">
        <v>35</v>
      </c>
      <c r="D35" s="298" t="s">
        <v>264</v>
      </c>
      <c r="E35" s="297"/>
      <c r="F35" s="297"/>
      <c r="G35" s="299"/>
      <c r="H35" s="141"/>
      <c r="I35" s="258"/>
      <c r="J35" s="257">
        <f>+I37</f>
        <v>0</v>
      </c>
      <c r="K35" s="14"/>
      <c r="M35" s="153"/>
      <c r="Q35" s="153"/>
      <c r="R35" s="153"/>
    </row>
    <row r="36" spans="1:18" ht="6.75" hidden="1" customHeight="1" x14ac:dyDescent="0.2">
      <c r="A36" s="19"/>
      <c r="B36" s="187"/>
      <c r="D36" s="47"/>
      <c r="E36" s="47"/>
      <c r="F36" s="47"/>
      <c r="G36" s="47"/>
      <c r="H36" s="47"/>
      <c r="I36" s="42"/>
      <c r="J36" s="49"/>
      <c r="K36" s="14"/>
    </row>
    <row r="37" spans="1:18" hidden="1" x14ac:dyDescent="0.2">
      <c r="A37" s="19"/>
      <c r="B37" s="185">
        <v>8</v>
      </c>
      <c r="C37" s="149" t="s">
        <v>35</v>
      </c>
      <c r="D37" s="298" t="s">
        <v>264</v>
      </c>
      <c r="E37" s="297"/>
      <c r="F37" s="297"/>
      <c r="G37" s="297"/>
      <c r="H37" s="299"/>
      <c r="I37" s="126"/>
      <c r="J37" s="19"/>
      <c r="K37" s="14"/>
      <c r="M37" s="153"/>
    </row>
    <row r="38" spans="1:18" ht="6.75" customHeight="1" x14ac:dyDescent="0.2">
      <c r="A38" s="19"/>
      <c r="B38" s="187"/>
      <c r="D38" s="47"/>
      <c r="E38" s="47"/>
      <c r="F38" s="47"/>
      <c r="G38" s="47"/>
      <c r="H38" s="47"/>
      <c r="I38" s="42"/>
      <c r="J38" s="49"/>
      <c r="K38" s="14"/>
    </row>
    <row r="39" spans="1:18" x14ac:dyDescent="0.2">
      <c r="A39" s="19"/>
      <c r="B39" s="185">
        <v>7</v>
      </c>
      <c r="C39" s="148" t="str">
        <f>+Eu!C39</f>
        <v>Tu.n</v>
      </c>
      <c r="D39" s="297" t="str">
        <f>+Eu!C33</f>
        <v>Ustavitve pri izvedbi notranje obloge</v>
      </c>
      <c r="E39" s="297"/>
      <c r="F39" s="297"/>
      <c r="G39" s="297"/>
      <c r="H39" s="141">
        <v>1</v>
      </c>
      <c r="I39" s="142">
        <f>+Eu!F39</f>
        <v>1</v>
      </c>
      <c r="J39" s="174">
        <f>+I39</f>
        <v>1</v>
      </c>
      <c r="K39" s="14"/>
      <c r="M39" s="153"/>
    </row>
    <row r="40" spans="1:18" ht="13.5" thickBot="1" x14ac:dyDescent="0.25">
      <c r="A40" s="19"/>
      <c r="B40" s="184"/>
      <c r="D40" s="27"/>
      <c r="E40" s="27"/>
      <c r="F40" s="27"/>
      <c r="G40" s="27"/>
      <c r="H40" s="27"/>
      <c r="I40" s="144"/>
      <c r="J40" s="146"/>
      <c r="K40" s="14"/>
    </row>
    <row r="41" spans="1:18" ht="55.5" customHeight="1" thickBot="1" x14ac:dyDescent="0.25">
      <c r="A41" s="14"/>
      <c r="B41" s="188">
        <v>8</v>
      </c>
      <c r="C41" s="233" t="s">
        <v>11</v>
      </c>
      <c r="D41" s="303" t="s">
        <v>522</v>
      </c>
      <c r="E41" s="304"/>
      <c r="F41" s="304"/>
      <c r="G41" s="304"/>
      <c r="H41" s="305" t="s">
        <v>331</v>
      </c>
      <c r="I41" s="306"/>
      <c r="J41" s="182">
        <f>+J23+J25+J27+J29+J31+J35+J39</f>
        <v>37.5</v>
      </c>
      <c r="K41" s="14"/>
      <c r="M41" s="153"/>
    </row>
    <row r="42" spans="1:18" ht="12.75" customHeight="1" x14ac:dyDescent="0.2">
      <c r="B42" s="189"/>
      <c r="C42" s="229"/>
      <c r="D42" s="14"/>
      <c r="J42" s="260"/>
      <c r="K42" s="14"/>
    </row>
    <row r="43" spans="1:18" ht="30" customHeight="1" x14ac:dyDescent="0.2">
      <c r="B43" s="190">
        <v>9</v>
      </c>
      <c r="C43" s="183" t="s">
        <v>334</v>
      </c>
      <c r="D43" s="294" t="s">
        <v>330</v>
      </c>
      <c r="E43" s="294"/>
      <c r="F43" s="294"/>
      <c r="G43" s="294"/>
      <c r="H43" s="293" t="s">
        <v>339</v>
      </c>
      <c r="I43" s="295"/>
      <c r="J43" s="191">
        <f>+J41+Eo!F32+Eo!F36</f>
        <v>337.5</v>
      </c>
      <c r="K43" s="14"/>
    </row>
    <row r="44" spans="1:18" ht="12.75" customHeight="1" x14ac:dyDescent="0.2">
      <c r="B44" s="27"/>
      <c r="D44" s="14"/>
      <c r="J44" s="262"/>
      <c r="K44" s="14"/>
    </row>
    <row r="45" spans="1:18" ht="12.75" customHeight="1" x14ac:dyDescent="0.2">
      <c r="B45" s="14"/>
      <c r="D45" s="14"/>
      <c r="J45" s="262"/>
      <c r="K45" s="14"/>
    </row>
    <row r="46" spans="1:18" ht="12.75" customHeight="1" x14ac:dyDescent="0.2">
      <c r="B46" s="14"/>
      <c r="D46" s="14"/>
      <c r="J46" s="262"/>
      <c r="K46" s="14"/>
    </row>
    <row r="47" spans="1:18" ht="12.75" customHeight="1" x14ac:dyDescent="0.2">
      <c r="B47" s="14"/>
      <c r="D47" s="14"/>
      <c r="J47" s="262"/>
      <c r="K47" s="14"/>
    </row>
    <row r="48" spans="1:18" ht="12.75" customHeight="1" x14ac:dyDescent="0.2">
      <c r="B48" s="14"/>
      <c r="D48" s="14"/>
      <c r="J48" s="262"/>
      <c r="K48" s="14"/>
    </row>
    <row r="49" spans="1:11" ht="12.75" customHeight="1" x14ac:dyDescent="0.2">
      <c r="B49" s="14"/>
      <c r="D49" s="14"/>
      <c r="J49" s="262"/>
      <c r="K49" s="14"/>
    </row>
    <row r="50" spans="1:11" ht="9.75" customHeight="1" x14ac:dyDescent="0.2">
      <c r="B50" s="14"/>
      <c r="D50" s="14"/>
      <c r="J50" s="262"/>
      <c r="K50" s="14"/>
    </row>
    <row r="51" spans="1:11" ht="9.75" customHeight="1" x14ac:dyDescent="0.2">
      <c r="B51" s="14"/>
      <c r="D51" s="14"/>
      <c r="J51" s="262"/>
      <c r="K51" s="14"/>
    </row>
    <row r="52" spans="1:11" ht="12.75" customHeight="1" x14ac:dyDescent="0.2">
      <c r="B52" s="14"/>
      <c r="D52" s="14"/>
      <c r="J52" s="262"/>
      <c r="K52" s="14"/>
    </row>
    <row r="53" spans="1:11" ht="12.75" customHeight="1" x14ac:dyDescent="0.2">
      <c r="B53" s="14"/>
      <c r="D53" s="14"/>
      <c r="J53" s="262"/>
      <c r="K53" s="14"/>
    </row>
    <row r="54" spans="1:11" ht="12.75" customHeight="1" x14ac:dyDescent="0.2">
      <c r="B54" s="14"/>
      <c r="D54" s="14"/>
      <c r="J54" s="262"/>
      <c r="K54" s="14"/>
    </row>
    <row r="55" spans="1:11" ht="12.75" customHeight="1" x14ac:dyDescent="0.2">
      <c r="B55" s="14"/>
      <c r="D55" s="14"/>
      <c r="J55" s="262"/>
      <c r="K55" s="14"/>
    </row>
    <row r="56" spans="1:11" ht="12.75" customHeight="1" x14ac:dyDescent="0.2">
      <c r="B56" s="14"/>
      <c r="D56" s="14"/>
      <c r="J56" s="262"/>
      <c r="K56" s="14"/>
    </row>
    <row r="57" spans="1:11" ht="12.75" customHeight="1" x14ac:dyDescent="0.2">
      <c r="D57" s="14"/>
      <c r="J57" s="14"/>
      <c r="K57" s="14"/>
    </row>
    <row r="58" spans="1:11" ht="13.5" customHeight="1" x14ac:dyDescent="0.2">
      <c r="H58" s="31" t="s">
        <v>21</v>
      </c>
      <c r="J58" s="14"/>
      <c r="K58" s="14"/>
    </row>
    <row r="59" spans="1:11" x14ac:dyDescent="0.2">
      <c r="F59" s="14"/>
      <c r="G59" s="14"/>
      <c r="J59" s="14"/>
      <c r="K59" s="14"/>
    </row>
    <row r="60" spans="1:11" x14ac:dyDescent="0.2">
      <c r="F60" s="14"/>
      <c r="G60" s="52"/>
      <c r="J60" s="14"/>
      <c r="K60" s="14"/>
    </row>
    <row r="61" spans="1:11" x14ac:dyDescent="0.2">
      <c r="H61" s="30"/>
      <c r="I61" s="30"/>
      <c r="J61" s="14"/>
      <c r="K61" s="14"/>
    </row>
    <row r="62" spans="1:11" x14ac:dyDescent="0.2">
      <c r="B62" s="296" t="s">
        <v>4</v>
      </c>
      <c r="C62" s="296"/>
      <c r="D62" s="296"/>
      <c r="E62" s="296"/>
      <c r="F62" s="296"/>
      <c r="G62" s="296"/>
      <c r="H62" s="296"/>
      <c r="I62" s="296"/>
      <c r="J62" s="296"/>
      <c r="K62" s="14"/>
    </row>
    <row r="63" spans="1:11" x14ac:dyDescent="0.2">
      <c r="A63" s="14"/>
      <c r="B63" s="14"/>
      <c r="C63" s="14"/>
      <c r="D63" s="14"/>
      <c r="E63" s="14"/>
      <c r="F63" s="14"/>
      <c r="G63" s="14"/>
      <c r="H63" s="14"/>
      <c r="I63" s="14"/>
      <c r="J63" s="14"/>
      <c r="K63" s="14"/>
    </row>
    <row r="64" spans="1:11" s="14" customFormat="1" x14ac:dyDescent="0.2"/>
    <row r="65" spans="9:10" s="14" customFormat="1" x14ac:dyDescent="0.2">
      <c r="I65" s="153"/>
      <c r="J65" s="153"/>
    </row>
    <row r="66" spans="9:10" s="14" customFormat="1" x14ac:dyDescent="0.2"/>
    <row r="67" spans="9:10" s="14" customFormat="1" x14ac:dyDescent="0.2"/>
    <row r="68" spans="9:10" s="14" customFormat="1" x14ac:dyDescent="0.2"/>
    <row r="69" spans="9:10" s="14" customFormat="1" x14ac:dyDescent="0.2"/>
    <row r="70" spans="9:10" s="14" customFormat="1" x14ac:dyDescent="0.2"/>
    <row r="71" spans="9:10" s="14" customFormat="1" x14ac:dyDescent="0.2"/>
    <row r="72" spans="9:10" s="14" customFormat="1" x14ac:dyDescent="0.2"/>
    <row r="73" spans="9:10" s="14" customFormat="1" x14ac:dyDescent="0.2"/>
    <row r="74" spans="9:10" s="14" customFormat="1" x14ac:dyDescent="0.2"/>
    <row r="75" spans="9:10" s="14" customFormat="1" x14ac:dyDescent="0.2"/>
    <row r="76" spans="9:10" s="14" customFormat="1" x14ac:dyDescent="0.2"/>
    <row r="77" spans="9:10" s="14" customFormat="1" x14ac:dyDescent="0.2"/>
    <row r="78" spans="9:10" s="14" customFormat="1" x14ac:dyDescent="0.2"/>
    <row r="79" spans="9:10" s="14" customFormat="1" x14ac:dyDescent="0.2"/>
    <row r="80" spans="9:10" s="14" customFormat="1" x14ac:dyDescent="0.2"/>
    <row r="81" s="14" customFormat="1" x14ac:dyDescent="0.2"/>
    <row r="82" s="14" customFormat="1" x14ac:dyDescent="0.2"/>
    <row r="83" s="14" customFormat="1" x14ac:dyDescent="0.2"/>
    <row r="84" s="14" customFormat="1" x14ac:dyDescent="0.2"/>
    <row r="85" s="14" customFormat="1" x14ac:dyDescent="0.2"/>
    <row r="86" s="14" customFormat="1" x14ac:dyDescent="0.2"/>
    <row r="87" s="14" customFormat="1" x14ac:dyDescent="0.2"/>
    <row r="88" s="14" customFormat="1" x14ac:dyDescent="0.2"/>
    <row r="89" s="14" customFormat="1" x14ac:dyDescent="0.2"/>
    <row r="90" s="14" customFormat="1" x14ac:dyDescent="0.2"/>
    <row r="91" s="14" customFormat="1" x14ac:dyDescent="0.2"/>
    <row r="92" s="14" customFormat="1" x14ac:dyDescent="0.2"/>
    <row r="93" s="14" customFormat="1" x14ac:dyDescent="0.2"/>
    <row r="94" s="14" customFormat="1" x14ac:dyDescent="0.2"/>
    <row r="95" s="14" customFormat="1" x14ac:dyDescent="0.2"/>
    <row r="96" s="14" customFormat="1" x14ac:dyDescent="0.2"/>
    <row r="97" s="14" customFormat="1" x14ac:dyDescent="0.2"/>
    <row r="98" s="14" customFormat="1" x14ac:dyDescent="0.2"/>
    <row r="99" s="14" customFormat="1" x14ac:dyDescent="0.2"/>
    <row r="100" s="14" customFormat="1" x14ac:dyDescent="0.2"/>
    <row r="101" s="14" customFormat="1" x14ac:dyDescent="0.2"/>
    <row r="102" s="14" customFormat="1" x14ac:dyDescent="0.2"/>
    <row r="103" s="14" customFormat="1" x14ac:dyDescent="0.2"/>
    <row r="104" s="14" customFormat="1" x14ac:dyDescent="0.2"/>
    <row r="105" s="14" customFormat="1" x14ac:dyDescent="0.2"/>
    <row r="106" s="14" customFormat="1" x14ac:dyDescent="0.2"/>
    <row r="107" s="14" customFormat="1" x14ac:dyDescent="0.2"/>
    <row r="108" s="14" customFormat="1" x14ac:dyDescent="0.2"/>
    <row r="109" s="14" customFormat="1" x14ac:dyDescent="0.2"/>
    <row r="110" s="14" customFormat="1" x14ac:dyDescent="0.2"/>
    <row r="111" s="14" customFormat="1" x14ac:dyDescent="0.2"/>
    <row r="112" s="14" customFormat="1" x14ac:dyDescent="0.2"/>
    <row r="113" s="14" customFormat="1" x14ac:dyDescent="0.2"/>
    <row r="114" s="14" customFormat="1" x14ac:dyDescent="0.2"/>
    <row r="115" s="14" customFormat="1" x14ac:dyDescent="0.2"/>
    <row r="116" s="14" customFormat="1" x14ac:dyDescent="0.2"/>
    <row r="117" s="14" customFormat="1" x14ac:dyDescent="0.2"/>
    <row r="118" s="14" customFormat="1" x14ac:dyDescent="0.2"/>
    <row r="119" s="14" customFormat="1" x14ac:dyDescent="0.2"/>
    <row r="120" s="14" customFormat="1" x14ac:dyDescent="0.2"/>
    <row r="121" s="14" customFormat="1" x14ac:dyDescent="0.2"/>
    <row r="122" s="14" customFormat="1" x14ac:dyDescent="0.2"/>
    <row r="123" s="14" customFormat="1" x14ac:dyDescent="0.2"/>
    <row r="124" s="14" customFormat="1" x14ac:dyDescent="0.2"/>
    <row r="125" s="14" customFormat="1" x14ac:dyDescent="0.2"/>
    <row r="126" s="14" customFormat="1" x14ac:dyDescent="0.2"/>
    <row r="127" s="14" customFormat="1" x14ac:dyDescent="0.2"/>
    <row r="128" s="14" customFormat="1" x14ac:dyDescent="0.2"/>
    <row r="129" s="14" customFormat="1" x14ac:dyDescent="0.2"/>
    <row r="130" s="14" customFormat="1" x14ac:dyDescent="0.2"/>
    <row r="131" s="14" customFormat="1" x14ac:dyDescent="0.2"/>
    <row r="132" s="14" customFormat="1" x14ac:dyDescent="0.2"/>
    <row r="133" s="14" customFormat="1" x14ac:dyDescent="0.2"/>
    <row r="134" s="14" customFormat="1" x14ac:dyDescent="0.2"/>
    <row r="135" s="14" customFormat="1" x14ac:dyDescent="0.2"/>
    <row r="136" s="14" customFormat="1" x14ac:dyDescent="0.2"/>
    <row r="137" s="14" customFormat="1" x14ac:dyDescent="0.2"/>
    <row r="138" s="14" customFormat="1" x14ac:dyDescent="0.2"/>
    <row r="139" s="14" customFormat="1" x14ac:dyDescent="0.2"/>
    <row r="140" s="14" customFormat="1" x14ac:dyDescent="0.2"/>
    <row r="141" s="14" customFormat="1" x14ac:dyDescent="0.2"/>
    <row r="142" s="14" customFormat="1" x14ac:dyDescent="0.2"/>
    <row r="143" s="14" customFormat="1" x14ac:dyDescent="0.2"/>
    <row r="144" s="14" customFormat="1" x14ac:dyDescent="0.2"/>
    <row r="145" s="14" customFormat="1" x14ac:dyDescent="0.2"/>
    <row r="146" s="14" customFormat="1" x14ac:dyDescent="0.2"/>
    <row r="147" s="14" customFormat="1" x14ac:dyDescent="0.2"/>
    <row r="148" s="14" customFormat="1" x14ac:dyDescent="0.2"/>
    <row r="149" s="14" customFormat="1" x14ac:dyDescent="0.2"/>
    <row r="150" s="14" customFormat="1" x14ac:dyDescent="0.2"/>
    <row r="151" s="14" customFormat="1" x14ac:dyDescent="0.2"/>
    <row r="152" s="14" customFormat="1" x14ac:dyDescent="0.2"/>
    <row r="153" s="14" customFormat="1" x14ac:dyDescent="0.2"/>
    <row r="154" s="14" customFormat="1" x14ac:dyDescent="0.2"/>
    <row r="155" s="14" customFormat="1" x14ac:dyDescent="0.2"/>
    <row r="156" s="14" customFormat="1" x14ac:dyDescent="0.2"/>
    <row r="157" s="14" customFormat="1" x14ac:dyDescent="0.2"/>
    <row r="158" s="14" customFormat="1" x14ac:dyDescent="0.2"/>
    <row r="159" s="14" customFormat="1" x14ac:dyDescent="0.2"/>
    <row r="160" s="14" customFormat="1" x14ac:dyDescent="0.2"/>
    <row r="161" s="14" customFormat="1" x14ac:dyDescent="0.2"/>
    <row r="162" s="14" customFormat="1" x14ac:dyDescent="0.2"/>
    <row r="163" s="14" customFormat="1" x14ac:dyDescent="0.2"/>
    <row r="164" s="14" customFormat="1" x14ac:dyDescent="0.2"/>
    <row r="165" s="14" customFormat="1" x14ac:dyDescent="0.2"/>
    <row r="166" s="14" customFormat="1" x14ac:dyDescent="0.2"/>
    <row r="167" s="14" customFormat="1" x14ac:dyDescent="0.2"/>
    <row r="168" s="14" customFormat="1" x14ac:dyDescent="0.2"/>
    <row r="169" s="14" customFormat="1" x14ac:dyDescent="0.2"/>
    <row r="170" s="14" customFormat="1" x14ac:dyDescent="0.2"/>
    <row r="171" s="14" customFormat="1" x14ac:dyDescent="0.2"/>
    <row r="172" s="14" customFormat="1" x14ac:dyDescent="0.2"/>
    <row r="173" s="14" customFormat="1" x14ac:dyDescent="0.2"/>
    <row r="174" s="14" customFormat="1" x14ac:dyDescent="0.2"/>
    <row r="175" s="14" customFormat="1" x14ac:dyDescent="0.2"/>
    <row r="176" s="14" customFormat="1" x14ac:dyDescent="0.2"/>
    <row r="177" s="14" customFormat="1" x14ac:dyDescent="0.2"/>
    <row r="178" s="14" customFormat="1" x14ac:dyDescent="0.2"/>
    <row r="179" s="14" customFormat="1" x14ac:dyDescent="0.2"/>
    <row r="180" s="14" customFormat="1" x14ac:dyDescent="0.2"/>
    <row r="181" s="14" customFormat="1" x14ac:dyDescent="0.2"/>
    <row r="182" s="14" customFormat="1" x14ac:dyDescent="0.2"/>
    <row r="183" s="14" customFormat="1" x14ac:dyDescent="0.2"/>
    <row r="184" s="14" customFormat="1" x14ac:dyDescent="0.2"/>
    <row r="185" s="14" customFormat="1" x14ac:dyDescent="0.2"/>
    <row r="186" s="14" customFormat="1" x14ac:dyDescent="0.2"/>
    <row r="187" s="14" customFormat="1" x14ac:dyDescent="0.2"/>
    <row r="188" s="14" customFormat="1" x14ac:dyDescent="0.2"/>
    <row r="189" s="14" customFormat="1" x14ac:dyDescent="0.2"/>
    <row r="190" s="14" customFormat="1" x14ac:dyDescent="0.2"/>
    <row r="191" s="14" customFormat="1" x14ac:dyDescent="0.2"/>
    <row r="192" s="14" customFormat="1" x14ac:dyDescent="0.2"/>
    <row r="193" s="14" customFormat="1" x14ac:dyDescent="0.2"/>
    <row r="194" s="14" customFormat="1" x14ac:dyDescent="0.2"/>
    <row r="195" s="14" customFormat="1" x14ac:dyDescent="0.2"/>
    <row r="196" s="14" customFormat="1" x14ac:dyDescent="0.2"/>
    <row r="197" s="14" customFormat="1" x14ac:dyDescent="0.2"/>
    <row r="198" s="14" customFormat="1" x14ac:dyDescent="0.2"/>
    <row r="199" s="14" customFormat="1" x14ac:dyDescent="0.2"/>
    <row r="200" s="14" customFormat="1" x14ac:dyDescent="0.2"/>
    <row r="201" s="14" customFormat="1" x14ac:dyDescent="0.2"/>
    <row r="202" s="14" customFormat="1" x14ac:dyDescent="0.2"/>
    <row r="203" s="14" customFormat="1" x14ac:dyDescent="0.2"/>
    <row r="204" s="14" customFormat="1" x14ac:dyDescent="0.2"/>
    <row r="205" s="14" customFormat="1" x14ac:dyDescent="0.2"/>
    <row r="206" s="14" customFormat="1" x14ac:dyDescent="0.2"/>
    <row r="207" s="14" customFormat="1" x14ac:dyDescent="0.2"/>
    <row r="208" s="14" customFormat="1" x14ac:dyDescent="0.2"/>
    <row r="209" s="14" customFormat="1" x14ac:dyDescent="0.2"/>
    <row r="210" s="14" customFormat="1" x14ac:dyDescent="0.2"/>
    <row r="211" s="14" customFormat="1" x14ac:dyDescent="0.2"/>
    <row r="212" s="14" customFormat="1" x14ac:dyDescent="0.2"/>
    <row r="213" s="14" customFormat="1" x14ac:dyDescent="0.2"/>
    <row r="214" s="14" customFormat="1" x14ac:dyDescent="0.2"/>
    <row r="215" s="14" customFormat="1" x14ac:dyDescent="0.2"/>
    <row r="216" s="14" customFormat="1" x14ac:dyDescent="0.2"/>
    <row r="217" s="14" customFormat="1" x14ac:dyDescent="0.2"/>
    <row r="218" s="14" customFormat="1" x14ac:dyDescent="0.2"/>
    <row r="219" s="14" customFormat="1" x14ac:dyDescent="0.2"/>
    <row r="220" s="14" customFormat="1" x14ac:dyDescent="0.2"/>
    <row r="221" s="14" customFormat="1" x14ac:dyDescent="0.2"/>
    <row r="222" s="14" customFormat="1" x14ac:dyDescent="0.2"/>
    <row r="223" s="14" customFormat="1" x14ac:dyDescent="0.2"/>
    <row r="224" s="14" customFormat="1" x14ac:dyDescent="0.2"/>
    <row r="225" s="14" customFormat="1" x14ac:dyDescent="0.2"/>
    <row r="226" s="14" customFormat="1" x14ac:dyDescent="0.2"/>
    <row r="227" s="14" customFormat="1" x14ac:dyDescent="0.2"/>
    <row r="228" s="14" customFormat="1" x14ac:dyDescent="0.2"/>
    <row r="229" s="14" customFormat="1" x14ac:dyDescent="0.2"/>
    <row r="230" s="14" customFormat="1" x14ac:dyDescent="0.2"/>
    <row r="231" s="14" customFormat="1" x14ac:dyDescent="0.2"/>
    <row r="232" s="14" customFormat="1" x14ac:dyDescent="0.2"/>
    <row r="233" s="14" customFormat="1" x14ac:dyDescent="0.2"/>
    <row r="234" s="14" customFormat="1" x14ac:dyDescent="0.2"/>
    <row r="235" s="14" customFormat="1" x14ac:dyDescent="0.2"/>
    <row r="236" s="14" customFormat="1" x14ac:dyDescent="0.2"/>
    <row r="237" s="14" customFormat="1" x14ac:dyDescent="0.2"/>
    <row r="238" s="14" customFormat="1" x14ac:dyDescent="0.2"/>
    <row r="239" s="14" customFormat="1" x14ac:dyDescent="0.2"/>
    <row r="240" s="14" customFormat="1" x14ac:dyDescent="0.2"/>
    <row r="241" s="14" customFormat="1" x14ac:dyDescent="0.2"/>
    <row r="242" s="14" customFormat="1" x14ac:dyDescent="0.2"/>
    <row r="243" s="14" customFormat="1" x14ac:dyDescent="0.2"/>
    <row r="244" s="14" customFormat="1" x14ac:dyDescent="0.2"/>
    <row r="245" s="14" customFormat="1" x14ac:dyDescent="0.2"/>
    <row r="246" s="14" customFormat="1" x14ac:dyDescent="0.2"/>
    <row r="247" s="14" customFormat="1" x14ac:dyDescent="0.2"/>
    <row r="248" s="14" customFormat="1" x14ac:dyDescent="0.2"/>
    <row r="249" s="14" customFormat="1" x14ac:dyDescent="0.2"/>
    <row r="250" s="14" customFormat="1" x14ac:dyDescent="0.2"/>
    <row r="251" s="14" customFormat="1" x14ac:dyDescent="0.2"/>
    <row r="252" s="14" customFormat="1" x14ac:dyDescent="0.2"/>
    <row r="253" s="14" customFormat="1" x14ac:dyDescent="0.2"/>
    <row r="254" s="14" customFormat="1" x14ac:dyDescent="0.2"/>
    <row r="255" s="14" customFormat="1" x14ac:dyDescent="0.2"/>
    <row r="256" s="14" customFormat="1" x14ac:dyDescent="0.2"/>
    <row r="257" s="14" customFormat="1" x14ac:dyDescent="0.2"/>
    <row r="258" s="14" customFormat="1" x14ac:dyDescent="0.2"/>
    <row r="259" s="14" customFormat="1" x14ac:dyDescent="0.2"/>
    <row r="260" s="14" customFormat="1" x14ac:dyDescent="0.2"/>
    <row r="261" s="14" customFormat="1" x14ac:dyDescent="0.2"/>
    <row r="262" s="14" customFormat="1" x14ac:dyDescent="0.2"/>
    <row r="263" s="14" customFormat="1" x14ac:dyDescent="0.2"/>
    <row r="264" s="14" customFormat="1" x14ac:dyDescent="0.2"/>
    <row r="265" s="14" customFormat="1" x14ac:dyDescent="0.2"/>
    <row r="266" s="14" customFormat="1" x14ac:dyDescent="0.2"/>
    <row r="267" s="14" customFormat="1" x14ac:dyDescent="0.2"/>
    <row r="268" s="14" customFormat="1" x14ac:dyDescent="0.2"/>
    <row r="269" s="14" customFormat="1" x14ac:dyDescent="0.2"/>
    <row r="270" s="14" customFormat="1" x14ac:dyDescent="0.2"/>
    <row r="271" s="14" customFormat="1" x14ac:dyDescent="0.2"/>
    <row r="272" s="14" customFormat="1" x14ac:dyDescent="0.2"/>
    <row r="273" s="14" customFormat="1" x14ac:dyDescent="0.2"/>
    <row r="274" s="14" customFormat="1" x14ac:dyDescent="0.2"/>
    <row r="275" s="14" customFormat="1" x14ac:dyDescent="0.2"/>
    <row r="276" s="14" customFormat="1" x14ac:dyDescent="0.2"/>
    <row r="277" s="14" customFormat="1" x14ac:dyDescent="0.2"/>
    <row r="278" s="14" customFormat="1" x14ac:dyDescent="0.2"/>
    <row r="279" s="14" customFormat="1" x14ac:dyDescent="0.2"/>
    <row r="280" s="14" customFormat="1" x14ac:dyDescent="0.2"/>
    <row r="281" s="14" customFormat="1" x14ac:dyDescent="0.2"/>
    <row r="282" s="14" customFormat="1" x14ac:dyDescent="0.2"/>
    <row r="283" s="14" customFormat="1" x14ac:dyDescent="0.2"/>
    <row r="284" s="14" customFormat="1" x14ac:dyDescent="0.2"/>
    <row r="285" s="14" customFormat="1" x14ac:dyDescent="0.2"/>
    <row r="286" s="14" customFormat="1" x14ac:dyDescent="0.2"/>
    <row r="287" s="14" customFormat="1" x14ac:dyDescent="0.2"/>
    <row r="288" s="14" customFormat="1" x14ac:dyDescent="0.2"/>
    <row r="289" s="14" customFormat="1" x14ac:dyDescent="0.2"/>
    <row r="290" s="14" customFormat="1" x14ac:dyDescent="0.2"/>
    <row r="291" s="14" customFormat="1" x14ac:dyDescent="0.2"/>
    <row r="292" s="14" customFormat="1" x14ac:dyDescent="0.2"/>
    <row r="293" s="14" customFormat="1" x14ac:dyDescent="0.2"/>
    <row r="294" s="14" customFormat="1" x14ac:dyDescent="0.2"/>
    <row r="295" s="14" customFormat="1" x14ac:dyDescent="0.2"/>
    <row r="296" s="14" customFormat="1" x14ac:dyDescent="0.2"/>
    <row r="297" s="14" customFormat="1" x14ac:dyDescent="0.2"/>
    <row r="298" s="14" customFormat="1" x14ac:dyDescent="0.2"/>
    <row r="299" s="14" customFormat="1" x14ac:dyDescent="0.2"/>
    <row r="300" s="14" customFormat="1" x14ac:dyDescent="0.2"/>
    <row r="301" s="14" customFormat="1" x14ac:dyDescent="0.2"/>
    <row r="302" s="14" customFormat="1" x14ac:dyDescent="0.2"/>
    <row r="303" s="14" customFormat="1" x14ac:dyDescent="0.2"/>
    <row r="304" s="14" customFormat="1" x14ac:dyDescent="0.2"/>
    <row r="305" s="14" customFormat="1" x14ac:dyDescent="0.2"/>
    <row r="306" s="14" customFormat="1" x14ac:dyDescent="0.2"/>
    <row r="307" s="14" customFormat="1" x14ac:dyDescent="0.2"/>
    <row r="308" s="14" customFormat="1" x14ac:dyDescent="0.2"/>
    <row r="309" s="14" customFormat="1" x14ac:dyDescent="0.2"/>
    <row r="310" s="14" customFormat="1" x14ac:dyDescent="0.2"/>
    <row r="311" s="14" customFormat="1" x14ac:dyDescent="0.2"/>
    <row r="312" s="14" customFormat="1" x14ac:dyDescent="0.2"/>
    <row r="313" s="14" customFormat="1" x14ac:dyDescent="0.2"/>
    <row r="314" s="14" customFormat="1" x14ac:dyDescent="0.2"/>
    <row r="315" s="14" customFormat="1" x14ac:dyDescent="0.2"/>
    <row r="316" s="14" customFormat="1" x14ac:dyDescent="0.2"/>
    <row r="317" s="14" customFormat="1" x14ac:dyDescent="0.2"/>
    <row r="318" s="14" customFormat="1" x14ac:dyDescent="0.2"/>
    <row r="319" s="14" customFormat="1" x14ac:dyDescent="0.2"/>
    <row r="320" s="14" customFormat="1" x14ac:dyDescent="0.2"/>
    <row r="321" s="14" customFormat="1" x14ac:dyDescent="0.2"/>
    <row r="322" s="14" customFormat="1" x14ac:dyDescent="0.2"/>
    <row r="323" s="14" customFormat="1" x14ac:dyDescent="0.2"/>
    <row r="324" s="14" customFormat="1" x14ac:dyDescent="0.2"/>
    <row r="325" s="14" customFormat="1" x14ac:dyDescent="0.2"/>
    <row r="326" s="14" customFormat="1" x14ac:dyDescent="0.2"/>
    <row r="327" s="14" customFormat="1" x14ac:dyDescent="0.2"/>
    <row r="328" s="14" customFormat="1" x14ac:dyDescent="0.2"/>
    <row r="329" s="14" customFormat="1" x14ac:dyDescent="0.2"/>
    <row r="330" s="14" customFormat="1" x14ac:dyDescent="0.2"/>
    <row r="331" s="14" customFormat="1" x14ac:dyDescent="0.2"/>
    <row r="332" s="14" customFormat="1" x14ac:dyDescent="0.2"/>
    <row r="333" s="14" customFormat="1" x14ac:dyDescent="0.2"/>
    <row r="334" s="14" customFormat="1" x14ac:dyDescent="0.2"/>
    <row r="335" s="14" customFormat="1" x14ac:dyDescent="0.2"/>
    <row r="336" s="14" customFormat="1" x14ac:dyDescent="0.2"/>
    <row r="337" s="14" customFormat="1" x14ac:dyDescent="0.2"/>
    <row r="338" s="14" customFormat="1" x14ac:dyDescent="0.2"/>
    <row r="339" s="14" customFormat="1" x14ac:dyDescent="0.2"/>
    <row r="340" s="14" customFormat="1" x14ac:dyDescent="0.2"/>
    <row r="341" s="14" customFormat="1" x14ac:dyDescent="0.2"/>
    <row r="342" s="14" customFormat="1" x14ac:dyDescent="0.2"/>
    <row r="343" s="14" customFormat="1" x14ac:dyDescent="0.2"/>
    <row r="344" s="14" customFormat="1" x14ac:dyDescent="0.2"/>
    <row r="345" s="14" customFormat="1" x14ac:dyDescent="0.2"/>
    <row r="346" s="14" customFormat="1" x14ac:dyDescent="0.2"/>
    <row r="347" s="14" customFormat="1" x14ac:dyDescent="0.2"/>
    <row r="348" s="14" customFormat="1" x14ac:dyDescent="0.2"/>
    <row r="349" s="14" customFormat="1" x14ac:dyDescent="0.2"/>
    <row r="350" s="14" customFormat="1" x14ac:dyDescent="0.2"/>
    <row r="351" s="14" customFormat="1" x14ac:dyDescent="0.2"/>
    <row r="352" s="14" customFormat="1" x14ac:dyDescent="0.2"/>
    <row r="353" s="14" customFormat="1" x14ac:dyDescent="0.2"/>
    <row r="354" s="14" customFormat="1" x14ac:dyDescent="0.2"/>
    <row r="355" s="14" customFormat="1" x14ac:dyDescent="0.2"/>
    <row r="356" s="14" customFormat="1" x14ac:dyDescent="0.2"/>
    <row r="357" s="14" customFormat="1" x14ac:dyDescent="0.2"/>
    <row r="358" s="14" customFormat="1" x14ac:dyDescent="0.2"/>
    <row r="359" s="14" customFormat="1" x14ac:dyDescent="0.2"/>
    <row r="360" s="14" customFormat="1" x14ac:dyDescent="0.2"/>
    <row r="361" s="14" customFormat="1" x14ac:dyDescent="0.2"/>
    <row r="362" s="14" customFormat="1" x14ac:dyDescent="0.2"/>
    <row r="363" s="14" customFormat="1" x14ac:dyDescent="0.2"/>
    <row r="364" s="14" customFormat="1" x14ac:dyDescent="0.2"/>
    <row r="365" s="14" customFormat="1" x14ac:dyDescent="0.2"/>
    <row r="366" s="14" customFormat="1" x14ac:dyDescent="0.2"/>
    <row r="367" s="14" customFormat="1" x14ac:dyDescent="0.2"/>
    <row r="368" s="14" customFormat="1" x14ac:dyDescent="0.2"/>
    <row r="369" s="14" customFormat="1" x14ac:dyDescent="0.2"/>
    <row r="370" s="14" customFormat="1" x14ac:dyDescent="0.2"/>
    <row r="371" s="14" customFormat="1" x14ac:dyDescent="0.2"/>
    <row r="372" s="14" customFormat="1" x14ac:dyDescent="0.2"/>
    <row r="373" s="14" customFormat="1" x14ac:dyDescent="0.2"/>
    <row r="374" s="14" customFormat="1" x14ac:dyDescent="0.2"/>
    <row r="375" s="14" customFormat="1" x14ac:dyDescent="0.2"/>
    <row r="376" s="14" customFormat="1" x14ac:dyDescent="0.2"/>
    <row r="377" s="14" customFormat="1" x14ac:dyDescent="0.2"/>
    <row r="378" s="14" customFormat="1" x14ac:dyDescent="0.2"/>
    <row r="379" s="14" customFormat="1" x14ac:dyDescent="0.2"/>
    <row r="380" s="14" customFormat="1" x14ac:dyDescent="0.2"/>
    <row r="381" s="14" customFormat="1" x14ac:dyDescent="0.2"/>
    <row r="382" s="14" customFormat="1" x14ac:dyDescent="0.2"/>
    <row r="383" s="14" customFormat="1" x14ac:dyDescent="0.2"/>
    <row r="384" s="14" customFormat="1" x14ac:dyDescent="0.2"/>
    <row r="385" s="14" customFormat="1" x14ac:dyDescent="0.2"/>
    <row r="386" s="14" customFormat="1" x14ac:dyDescent="0.2"/>
    <row r="387" s="14" customFormat="1" x14ac:dyDescent="0.2"/>
    <row r="388" s="14" customFormat="1" x14ac:dyDescent="0.2"/>
    <row r="389" s="14" customFormat="1" x14ac:dyDescent="0.2"/>
    <row r="390" s="14" customFormat="1" x14ac:dyDescent="0.2"/>
    <row r="391" s="14" customFormat="1" x14ac:dyDescent="0.2"/>
    <row r="392" s="14" customFormat="1" x14ac:dyDescent="0.2"/>
    <row r="393" s="14" customFormat="1" x14ac:dyDescent="0.2"/>
    <row r="394" s="14" customFormat="1" x14ac:dyDescent="0.2"/>
    <row r="395" s="14" customFormat="1" x14ac:dyDescent="0.2"/>
    <row r="396" s="14" customFormat="1" x14ac:dyDescent="0.2"/>
    <row r="397" s="14" customFormat="1" x14ac:dyDescent="0.2"/>
    <row r="398" s="14" customFormat="1" x14ac:dyDescent="0.2"/>
    <row r="399" s="14" customFormat="1" x14ac:dyDescent="0.2"/>
    <row r="400" s="14" customFormat="1" x14ac:dyDescent="0.2"/>
    <row r="401" s="14" customFormat="1" x14ac:dyDescent="0.2"/>
    <row r="402" s="14" customFormat="1" x14ac:dyDescent="0.2"/>
    <row r="403" s="14" customFormat="1" x14ac:dyDescent="0.2"/>
    <row r="404" s="14" customFormat="1" x14ac:dyDescent="0.2"/>
    <row r="405" s="14" customFormat="1" x14ac:dyDescent="0.2"/>
    <row r="406" s="14" customFormat="1" x14ac:dyDescent="0.2"/>
    <row r="407" s="14" customFormat="1" x14ac:dyDescent="0.2"/>
    <row r="408" s="14" customFormat="1" x14ac:dyDescent="0.2"/>
    <row r="409" s="14" customFormat="1" x14ac:dyDescent="0.2"/>
    <row r="410" s="14" customFormat="1" x14ac:dyDescent="0.2"/>
    <row r="411" s="14" customFormat="1" x14ac:dyDescent="0.2"/>
    <row r="412" s="14" customFormat="1" x14ac:dyDescent="0.2"/>
    <row r="413" s="14" customFormat="1" x14ac:dyDescent="0.2"/>
    <row r="414" s="14" customFormat="1" x14ac:dyDescent="0.2"/>
    <row r="415" s="14" customFormat="1" x14ac:dyDescent="0.2"/>
    <row r="416" s="14" customFormat="1" x14ac:dyDescent="0.2"/>
    <row r="417" s="14" customFormat="1" x14ac:dyDescent="0.2"/>
    <row r="418" s="14" customFormat="1" x14ac:dyDescent="0.2"/>
    <row r="419" s="14" customFormat="1" x14ac:dyDescent="0.2"/>
    <row r="420" s="14" customFormat="1" x14ac:dyDescent="0.2"/>
    <row r="421" s="14" customFormat="1" x14ac:dyDescent="0.2"/>
    <row r="422" s="14" customFormat="1" x14ac:dyDescent="0.2"/>
    <row r="423" s="14" customFormat="1" x14ac:dyDescent="0.2"/>
    <row r="424" s="14" customFormat="1" x14ac:dyDescent="0.2"/>
    <row r="425" s="14" customFormat="1" x14ac:dyDescent="0.2"/>
    <row r="426" s="14" customFormat="1" x14ac:dyDescent="0.2"/>
    <row r="427" s="14" customFormat="1" x14ac:dyDescent="0.2"/>
    <row r="428" s="14" customFormat="1" x14ac:dyDescent="0.2"/>
    <row r="429" s="14" customFormat="1" x14ac:dyDescent="0.2"/>
    <row r="430" s="14" customFormat="1" x14ac:dyDescent="0.2"/>
    <row r="431" s="14" customFormat="1" x14ac:dyDescent="0.2"/>
    <row r="432" s="14" customFormat="1" x14ac:dyDescent="0.2"/>
    <row r="433" s="14" customFormat="1" x14ac:dyDescent="0.2"/>
    <row r="434" s="14" customFormat="1" x14ac:dyDescent="0.2"/>
    <row r="435" s="14" customFormat="1" x14ac:dyDescent="0.2"/>
    <row r="436" s="14" customFormat="1" x14ac:dyDescent="0.2"/>
    <row r="437" s="14" customFormat="1" x14ac:dyDescent="0.2"/>
    <row r="438" s="14" customFormat="1" x14ac:dyDescent="0.2"/>
    <row r="439" s="14" customFormat="1" x14ac:dyDescent="0.2"/>
    <row r="440" s="14" customFormat="1" x14ac:dyDescent="0.2"/>
    <row r="441" s="14" customFormat="1" x14ac:dyDescent="0.2"/>
    <row r="442" s="14" customFormat="1" x14ac:dyDescent="0.2"/>
    <row r="443" s="14" customFormat="1" x14ac:dyDescent="0.2"/>
    <row r="444" s="14" customFormat="1" x14ac:dyDescent="0.2"/>
    <row r="445" s="14" customFormat="1" x14ac:dyDescent="0.2"/>
    <row r="446" s="14" customFormat="1" x14ac:dyDescent="0.2"/>
    <row r="447" s="14" customFormat="1" x14ac:dyDescent="0.2"/>
    <row r="448" s="14" customFormat="1" x14ac:dyDescent="0.2"/>
    <row r="449" s="14" customFormat="1" x14ac:dyDescent="0.2"/>
    <row r="450" s="14" customFormat="1" x14ac:dyDescent="0.2"/>
    <row r="451" s="14" customFormat="1" x14ac:dyDescent="0.2"/>
    <row r="452" s="14" customFormat="1" x14ac:dyDescent="0.2"/>
    <row r="453" s="14" customFormat="1" x14ac:dyDescent="0.2"/>
    <row r="454" s="14" customFormat="1" x14ac:dyDescent="0.2"/>
    <row r="455" s="14" customFormat="1" x14ac:dyDescent="0.2"/>
    <row r="456" s="14" customFormat="1" x14ac:dyDescent="0.2"/>
    <row r="457" s="14" customFormat="1" x14ac:dyDescent="0.2"/>
    <row r="458" s="14" customFormat="1" x14ac:dyDescent="0.2"/>
    <row r="459" s="14" customFormat="1" x14ac:dyDescent="0.2"/>
    <row r="460" s="14" customFormat="1" x14ac:dyDescent="0.2"/>
    <row r="461" s="14" customFormat="1" x14ac:dyDescent="0.2"/>
    <row r="462" s="14" customFormat="1" x14ac:dyDescent="0.2"/>
    <row r="463" s="14" customFormat="1" x14ac:dyDescent="0.2"/>
    <row r="464" s="14" customFormat="1" x14ac:dyDescent="0.2"/>
    <row r="465" s="14" customFormat="1" x14ac:dyDescent="0.2"/>
    <row r="466" s="14" customFormat="1" x14ac:dyDescent="0.2"/>
    <row r="467" s="14" customFormat="1" x14ac:dyDescent="0.2"/>
    <row r="468" s="14" customFormat="1" x14ac:dyDescent="0.2"/>
    <row r="469" s="14" customFormat="1" x14ac:dyDescent="0.2"/>
    <row r="470" s="14" customFormat="1" x14ac:dyDescent="0.2"/>
    <row r="471" s="14" customFormat="1" x14ac:dyDescent="0.2"/>
    <row r="472" s="14" customFormat="1" x14ac:dyDescent="0.2"/>
    <row r="473" s="14" customFormat="1" x14ac:dyDescent="0.2"/>
    <row r="474" s="14" customFormat="1" x14ac:dyDescent="0.2"/>
    <row r="475" s="14" customFormat="1" x14ac:dyDescent="0.2"/>
    <row r="476" s="14" customFormat="1" x14ac:dyDescent="0.2"/>
    <row r="477" s="14" customFormat="1" x14ac:dyDescent="0.2"/>
    <row r="478" s="14" customFormat="1" x14ac:dyDescent="0.2"/>
    <row r="479" s="14" customFormat="1" x14ac:dyDescent="0.2"/>
    <row r="480" s="14" customFormat="1" x14ac:dyDescent="0.2"/>
    <row r="481" s="14" customFormat="1" x14ac:dyDescent="0.2"/>
    <row r="482" s="14" customFormat="1" x14ac:dyDescent="0.2"/>
    <row r="483" s="14" customFormat="1" x14ac:dyDescent="0.2"/>
    <row r="484" s="14" customFormat="1" x14ac:dyDescent="0.2"/>
    <row r="485" s="14" customFormat="1" x14ac:dyDescent="0.2"/>
    <row r="486" s="14" customFormat="1" x14ac:dyDescent="0.2"/>
    <row r="487" s="14" customFormat="1" x14ac:dyDescent="0.2"/>
    <row r="488" s="14" customFormat="1" x14ac:dyDescent="0.2"/>
    <row r="489" s="14" customFormat="1" x14ac:dyDescent="0.2"/>
    <row r="490" s="14" customFormat="1" x14ac:dyDescent="0.2"/>
    <row r="491" s="14" customFormat="1" x14ac:dyDescent="0.2"/>
    <row r="492" s="14" customFormat="1" x14ac:dyDescent="0.2"/>
    <row r="493" s="14" customFormat="1" x14ac:dyDescent="0.2"/>
    <row r="494" s="14" customFormat="1" x14ac:dyDescent="0.2"/>
    <row r="495" s="14" customFormat="1" x14ac:dyDescent="0.2"/>
    <row r="496" s="14" customFormat="1" x14ac:dyDescent="0.2"/>
    <row r="497" s="14" customFormat="1" x14ac:dyDescent="0.2"/>
    <row r="498" s="14" customFormat="1" x14ac:dyDescent="0.2"/>
    <row r="499" s="14" customFormat="1" x14ac:dyDescent="0.2"/>
    <row r="500" s="14" customFormat="1" x14ac:dyDescent="0.2"/>
    <row r="501" s="14" customFormat="1" x14ac:dyDescent="0.2"/>
    <row r="502" s="14" customFormat="1" x14ac:dyDescent="0.2"/>
    <row r="503" s="14" customFormat="1" x14ac:dyDescent="0.2"/>
    <row r="504" s="14" customFormat="1" x14ac:dyDescent="0.2"/>
    <row r="505" s="14" customFormat="1" x14ac:dyDescent="0.2"/>
    <row r="506" s="14" customFormat="1" x14ac:dyDescent="0.2"/>
    <row r="507" s="14" customFormat="1" x14ac:dyDescent="0.2"/>
    <row r="508" s="14" customFormat="1" x14ac:dyDescent="0.2"/>
    <row r="509" s="14" customFormat="1" x14ac:dyDescent="0.2"/>
    <row r="510" s="14" customFormat="1" x14ac:dyDescent="0.2"/>
    <row r="511" s="14" customFormat="1" x14ac:dyDescent="0.2"/>
    <row r="512" s="14" customFormat="1" x14ac:dyDescent="0.2"/>
    <row r="513" s="14" customFormat="1" x14ac:dyDescent="0.2"/>
    <row r="514" s="14" customFormat="1" x14ac:dyDescent="0.2"/>
    <row r="515" s="14" customFormat="1" x14ac:dyDescent="0.2"/>
    <row r="516" s="14" customFormat="1" x14ac:dyDescent="0.2"/>
    <row r="517" s="14" customFormat="1" x14ac:dyDescent="0.2"/>
    <row r="518" s="14" customFormat="1" x14ac:dyDescent="0.2"/>
    <row r="519" s="14" customFormat="1" x14ac:dyDescent="0.2"/>
    <row r="520" s="14" customFormat="1" x14ac:dyDescent="0.2"/>
    <row r="521" s="14" customFormat="1" x14ac:dyDescent="0.2"/>
    <row r="522" s="14" customFormat="1" x14ac:dyDescent="0.2"/>
    <row r="523" s="14" customFormat="1" x14ac:dyDescent="0.2"/>
    <row r="524" s="14" customFormat="1" x14ac:dyDescent="0.2"/>
    <row r="525" s="14" customFormat="1" x14ac:dyDescent="0.2"/>
    <row r="526" s="14" customFormat="1" x14ac:dyDescent="0.2"/>
    <row r="527" s="14" customFormat="1" x14ac:dyDescent="0.2"/>
    <row r="528" s="14" customFormat="1" x14ac:dyDescent="0.2"/>
    <row r="529" s="14" customFormat="1" x14ac:dyDescent="0.2"/>
    <row r="530" s="14" customFormat="1" x14ac:dyDescent="0.2"/>
    <row r="531" s="14" customFormat="1" x14ac:dyDescent="0.2"/>
    <row r="532" s="14" customFormat="1" x14ac:dyDescent="0.2"/>
    <row r="533" s="14" customFormat="1" x14ac:dyDescent="0.2"/>
    <row r="534" s="14" customFormat="1" x14ac:dyDescent="0.2"/>
    <row r="535" s="14" customFormat="1" x14ac:dyDescent="0.2"/>
    <row r="536" s="14" customFormat="1" x14ac:dyDescent="0.2"/>
    <row r="537" s="14" customFormat="1" x14ac:dyDescent="0.2"/>
    <row r="538" s="14" customFormat="1" x14ac:dyDescent="0.2"/>
    <row r="539" s="14" customFormat="1" x14ac:dyDescent="0.2"/>
    <row r="540" s="14" customFormat="1" x14ac:dyDescent="0.2"/>
    <row r="541" s="14" customFormat="1" x14ac:dyDescent="0.2"/>
    <row r="542" s="14" customFormat="1" x14ac:dyDescent="0.2"/>
    <row r="543" s="14" customFormat="1" x14ac:dyDescent="0.2"/>
    <row r="544" s="14" customFormat="1" x14ac:dyDescent="0.2"/>
    <row r="545" s="14" customFormat="1" x14ac:dyDescent="0.2"/>
    <row r="546" s="14" customFormat="1" x14ac:dyDescent="0.2"/>
    <row r="547" s="14" customFormat="1" x14ac:dyDescent="0.2"/>
    <row r="548" s="14" customFormat="1" x14ac:dyDescent="0.2"/>
    <row r="549" s="14" customFormat="1" x14ac:dyDescent="0.2"/>
    <row r="550" s="14" customFormat="1" x14ac:dyDescent="0.2"/>
    <row r="551" s="14" customFormat="1" x14ac:dyDescent="0.2"/>
    <row r="552" s="14" customFormat="1" x14ac:dyDescent="0.2"/>
    <row r="553" s="14" customFormat="1" x14ac:dyDescent="0.2"/>
    <row r="554" s="14" customFormat="1" x14ac:dyDescent="0.2"/>
    <row r="555" s="14" customFormat="1" x14ac:dyDescent="0.2"/>
    <row r="556" s="14" customFormat="1" x14ac:dyDescent="0.2"/>
    <row r="557" s="14" customFormat="1" x14ac:dyDescent="0.2"/>
    <row r="558" s="14" customFormat="1" x14ac:dyDescent="0.2"/>
    <row r="559" s="14" customFormat="1" x14ac:dyDescent="0.2"/>
    <row r="560" s="14" customFormat="1" x14ac:dyDescent="0.2"/>
    <row r="561" s="14" customFormat="1" x14ac:dyDescent="0.2"/>
    <row r="562" s="14" customFormat="1" x14ac:dyDescent="0.2"/>
    <row r="563" s="14" customFormat="1" x14ac:dyDescent="0.2"/>
    <row r="564" s="14" customFormat="1" x14ac:dyDescent="0.2"/>
    <row r="565" s="14" customFormat="1" x14ac:dyDescent="0.2"/>
    <row r="566" s="14" customFormat="1" x14ac:dyDescent="0.2"/>
    <row r="567" s="14" customFormat="1" x14ac:dyDescent="0.2"/>
    <row r="568" s="14" customFormat="1" x14ac:dyDescent="0.2"/>
  </sheetData>
  <sheetProtection password="C58C" sheet="1" objects="1" scenarios="1" selectLockedCells="1"/>
  <mergeCells count="20">
    <mergeCell ref="B6:J6"/>
    <mergeCell ref="D37:H37"/>
    <mergeCell ref="D27:G27"/>
    <mergeCell ref="D29:G29"/>
    <mergeCell ref="D41:G41"/>
    <mergeCell ref="D39:G39"/>
    <mergeCell ref="H41:I41"/>
    <mergeCell ref="D25:G25"/>
    <mergeCell ref="D23:G23"/>
    <mergeCell ref="B8:J11"/>
    <mergeCell ref="B12:J13"/>
    <mergeCell ref="B14:J16"/>
    <mergeCell ref="B17:J19"/>
    <mergeCell ref="D21:G21"/>
    <mergeCell ref="B62:J62"/>
    <mergeCell ref="D43:G43"/>
    <mergeCell ref="D31:G31"/>
    <mergeCell ref="D35:G35"/>
    <mergeCell ref="D33:H33"/>
    <mergeCell ref="H43:I43"/>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J59"/>
  <sheetViews>
    <sheetView zoomScale="85" zoomScaleNormal="85" zoomScaleSheetLayoutView="85" workbookViewId="0">
      <selection activeCell="E21" sqref="E21"/>
    </sheetView>
  </sheetViews>
  <sheetFormatPr defaultColWidth="9.140625" defaultRowHeight="12.75" x14ac:dyDescent="0.2"/>
  <cols>
    <col min="1" max="1" width="1.7109375" style="39" customWidth="1"/>
    <col min="2" max="2" width="7.28515625" style="39" customWidth="1"/>
    <col min="3" max="3" width="39.7109375" style="39" customWidth="1"/>
    <col min="4" max="6" width="13.5703125" style="39" customWidth="1"/>
    <col min="7" max="7" width="1.7109375" style="39" customWidth="1"/>
    <col min="8" max="16384" width="9.140625" style="39"/>
  </cols>
  <sheetData>
    <row r="2" spans="1:10" x14ac:dyDescent="0.2">
      <c r="E2" s="16" t="s">
        <v>20</v>
      </c>
      <c r="F2" s="31" t="s">
        <v>101</v>
      </c>
    </row>
    <row r="5" spans="1:10" ht="12.75" customHeight="1" thickBot="1" x14ac:dyDescent="0.25"/>
    <row r="6" spans="1:10" ht="13.5" thickBot="1" x14ac:dyDescent="0.25">
      <c r="B6" s="271" t="s">
        <v>85</v>
      </c>
      <c r="C6" s="272"/>
      <c r="D6" s="272"/>
      <c r="E6" s="272"/>
      <c r="F6" s="273"/>
    </row>
    <row r="7" spans="1:10" ht="6" customHeight="1" x14ac:dyDescent="0.2">
      <c r="A7" s="19"/>
      <c r="B7" s="14"/>
      <c r="C7" s="40"/>
      <c r="D7" s="14"/>
      <c r="E7" s="14"/>
      <c r="F7" s="14"/>
    </row>
    <row r="8" spans="1:10" ht="12.75" customHeight="1" x14ac:dyDescent="0.2">
      <c r="A8" s="19"/>
      <c r="B8" s="284" t="s">
        <v>105</v>
      </c>
      <c r="C8" s="285"/>
      <c r="D8" s="285"/>
      <c r="E8" s="285"/>
      <c r="F8" s="286"/>
    </row>
    <row r="9" spans="1:10" ht="12.75" customHeight="1" x14ac:dyDescent="0.2">
      <c r="A9" s="19"/>
      <c r="B9" s="287"/>
      <c r="C9" s="288"/>
      <c r="D9" s="288"/>
      <c r="E9" s="288"/>
      <c r="F9" s="289"/>
    </row>
    <row r="10" spans="1:10" ht="12.75" customHeight="1" x14ac:dyDescent="0.2">
      <c r="A10" s="19"/>
      <c r="B10" s="287"/>
      <c r="C10" s="288"/>
      <c r="D10" s="288"/>
      <c r="E10" s="288"/>
      <c r="F10" s="289"/>
    </row>
    <row r="11" spans="1:10" ht="30" customHeight="1" x14ac:dyDescent="0.2">
      <c r="A11" s="19"/>
      <c r="B11" s="290"/>
      <c r="C11" s="291"/>
      <c r="D11" s="291"/>
      <c r="E11" s="291"/>
      <c r="F11" s="292"/>
    </row>
    <row r="12" spans="1:10" ht="12.75" customHeight="1" x14ac:dyDescent="0.2">
      <c r="A12" s="19"/>
      <c r="B12" s="284" t="s">
        <v>8</v>
      </c>
      <c r="C12" s="285"/>
      <c r="D12" s="285"/>
      <c r="E12" s="285"/>
      <c r="F12" s="286"/>
    </row>
    <row r="13" spans="1:10" ht="12.75" customHeight="1" x14ac:dyDescent="0.2">
      <c r="A13" s="19"/>
      <c r="B13" s="290"/>
      <c r="C13" s="291"/>
      <c r="D13" s="291"/>
      <c r="E13" s="291"/>
      <c r="F13" s="292"/>
    </row>
    <row r="14" spans="1:10" ht="12.75" customHeight="1" x14ac:dyDescent="0.2">
      <c r="A14" s="19"/>
      <c r="B14" s="284" t="s">
        <v>503</v>
      </c>
      <c r="C14" s="285"/>
      <c r="D14" s="285"/>
      <c r="E14" s="285"/>
      <c r="F14" s="286"/>
    </row>
    <row r="15" spans="1:10" ht="12.75" customHeight="1" x14ac:dyDescent="0.2">
      <c r="A15" s="19"/>
      <c r="B15" s="287"/>
      <c r="C15" s="288"/>
      <c r="D15" s="288"/>
      <c r="E15" s="288"/>
      <c r="F15" s="289"/>
    </row>
    <row r="16" spans="1:10" ht="53.25" customHeight="1" x14ac:dyDescent="0.2">
      <c r="A16" s="19"/>
      <c r="B16" s="290"/>
      <c r="C16" s="291"/>
      <c r="D16" s="291"/>
      <c r="E16" s="291"/>
      <c r="F16" s="292"/>
      <c r="G16" s="26"/>
      <c r="H16" s="14"/>
      <c r="I16" s="14"/>
      <c r="J16" s="14"/>
    </row>
    <row r="17" spans="1:7" ht="4.5" customHeight="1" x14ac:dyDescent="0.2">
      <c r="A17" s="19"/>
      <c r="B17" s="14"/>
      <c r="C17" s="119"/>
      <c r="D17" s="214"/>
      <c r="E17" s="214"/>
      <c r="F17" s="215"/>
    </row>
    <row r="18" spans="1:7" ht="12.75" customHeight="1" x14ac:dyDescent="0.2">
      <c r="A18" s="14"/>
      <c r="B18" s="308" t="s">
        <v>56</v>
      </c>
      <c r="C18" s="310"/>
      <c r="D18" s="217" t="s">
        <v>43</v>
      </c>
      <c r="E18" s="95" t="s">
        <v>44</v>
      </c>
      <c r="F18" s="218" t="s">
        <v>57</v>
      </c>
    </row>
    <row r="19" spans="1:7" ht="25.5" x14ac:dyDescent="0.2">
      <c r="A19" s="14"/>
      <c r="B19" s="309"/>
      <c r="C19" s="311"/>
      <c r="D19" s="96" t="s">
        <v>74</v>
      </c>
      <c r="E19" s="96" t="s">
        <v>86</v>
      </c>
      <c r="F19" s="97" t="s">
        <v>255</v>
      </c>
    </row>
    <row r="20" spans="1:7" ht="5.25" customHeight="1" x14ac:dyDescent="0.2">
      <c r="A20" s="14"/>
      <c r="B20" s="120"/>
      <c r="C20" s="26"/>
      <c r="D20" s="14"/>
      <c r="E20" s="14"/>
      <c r="F20" s="19"/>
    </row>
    <row r="21" spans="1:7" ht="12.75" customHeight="1" x14ac:dyDescent="0.2">
      <c r="A21" s="14"/>
      <c r="B21" s="219">
        <v>1</v>
      </c>
      <c r="C21" s="25" t="s">
        <v>90</v>
      </c>
      <c r="D21" s="127">
        <v>1</v>
      </c>
      <c r="E21" s="126"/>
      <c r="F21" s="132" t="str">
        <f>+IF(ISNUMBER(E21),D21*E21,"")</f>
        <v/>
      </c>
    </row>
    <row r="22" spans="1:7" ht="12.75" customHeight="1" x14ac:dyDescent="0.2">
      <c r="A22" s="14"/>
      <c r="B22" s="94">
        <v>2</v>
      </c>
      <c r="C22" s="80" t="s">
        <v>16</v>
      </c>
      <c r="D22" s="127">
        <v>1</v>
      </c>
      <c r="E22" s="131">
        <v>1</v>
      </c>
      <c r="F22" s="132">
        <f>+IF(ISNUMBER(E22),D22*E22,"")</f>
        <v>1</v>
      </c>
    </row>
    <row r="23" spans="1:7" s="124" customFormat="1" ht="4.5" customHeight="1" x14ac:dyDescent="0.2">
      <c r="A23" s="36"/>
      <c r="B23" s="87"/>
      <c r="C23" s="226"/>
      <c r="D23" s="227"/>
      <c r="E23" s="228"/>
      <c r="F23" s="150"/>
    </row>
    <row r="24" spans="1:7" ht="15" customHeight="1" x14ac:dyDescent="0.2">
      <c r="A24" s="19"/>
      <c r="B24" s="230">
        <v>3</v>
      </c>
      <c r="C24" s="100" t="s">
        <v>329</v>
      </c>
      <c r="D24" s="231"/>
      <c r="E24" s="210" t="s">
        <v>210</v>
      </c>
      <c r="F24" s="133">
        <f>+IF(SUM(F21:F22)=0,"",SUM(F21:F22))</f>
        <v>1</v>
      </c>
      <c r="G24" s="14"/>
    </row>
    <row r="25" spans="1:7" ht="4.5" customHeight="1" x14ac:dyDescent="0.2">
      <c r="A25" s="14"/>
      <c r="B25" s="26"/>
      <c r="C25" s="119"/>
      <c r="D25" s="214"/>
      <c r="E25" s="214"/>
      <c r="F25" s="215"/>
    </row>
    <row r="26" spans="1:7" ht="12.75" customHeight="1" x14ac:dyDescent="0.2">
      <c r="A26" s="14"/>
      <c r="B26" s="308" t="s">
        <v>56</v>
      </c>
      <c r="C26" s="310"/>
      <c r="D26" s="217" t="s">
        <v>43</v>
      </c>
      <c r="E26" s="95" t="s">
        <v>44</v>
      </c>
      <c r="F26" s="218" t="s">
        <v>57</v>
      </c>
    </row>
    <row r="27" spans="1:7" ht="25.5" x14ac:dyDescent="0.2">
      <c r="A27" s="14"/>
      <c r="B27" s="309"/>
      <c r="C27" s="311"/>
      <c r="D27" s="96" t="s">
        <v>74</v>
      </c>
      <c r="E27" s="96" t="s">
        <v>86</v>
      </c>
      <c r="F27" s="97" t="s">
        <v>255</v>
      </c>
    </row>
    <row r="28" spans="1:7" ht="5.25" customHeight="1" x14ac:dyDescent="0.2">
      <c r="A28" s="14"/>
      <c r="B28" s="120"/>
      <c r="C28" s="26"/>
      <c r="D28" s="14"/>
      <c r="E28" s="14"/>
      <c r="F28" s="19"/>
    </row>
    <row r="29" spans="1:7" ht="12.75" customHeight="1" x14ac:dyDescent="0.2">
      <c r="A29" s="14"/>
      <c r="B29" s="219">
        <v>4</v>
      </c>
      <c r="C29" s="25" t="s">
        <v>91</v>
      </c>
      <c r="D29" s="127">
        <v>1</v>
      </c>
      <c r="E29" s="126"/>
      <c r="F29" s="132" t="str">
        <f>+IF(ISNUMBER(E29),D29*E29,"")</f>
        <v/>
      </c>
    </row>
    <row r="30" spans="1:7" ht="12.75" customHeight="1" x14ac:dyDescent="0.2">
      <c r="A30" s="14"/>
      <c r="B30" s="94">
        <v>5</v>
      </c>
      <c r="C30" s="80" t="s">
        <v>16</v>
      </c>
      <c r="D30" s="127">
        <v>1</v>
      </c>
      <c r="E30" s="131">
        <v>1</v>
      </c>
      <c r="F30" s="132">
        <f>+IF(ISNUMBER(E30),D30*E30,"")</f>
        <v>1</v>
      </c>
    </row>
    <row r="31" spans="1:7" s="124" customFormat="1" ht="4.5" customHeight="1" x14ac:dyDescent="0.2">
      <c r="A31" s="36"/>
      <c r="B31" s="125"/>
      <c r="C31" s="41"/>
      <c r="D31" s="121"/>
      <c r="E31" s="123"/>
      <c r="F31" s="150"/>
    </row>
    <row r="32" spans="1:7" ht="12.75" customHeight="1" x14ac:dyDescent="0.2">
      <c r="A32" s="14"/>
      <c r="B32" s="111">
        <v>6</v>
      </c>
      <c r="C32" s="128" t="s">
        <v>103</v>
      </c>
      <c r="D32" s="129"/>
      <c r="E32" s="102" t="s">
        <v>240</v>
      </c>
      <c r="F32" s="133">
        <f>+IF(SUM(F29:F30)=0,"",SUM(F29:F30))</f>
        <v>1</v>
      </c>
      <c r="G32" s="14"/>
    </row>
    <row r="33" spans="1:6" ht="12.75" customHeight="1" x14ac:dyDescent="0.2">
      <c r="A33" s="14"/>
      <c r="B33" s="26"/>
      <c r="C33" s="27"/>
      <c r="D33" s="14"/>
      <c r="E33" s="14"/>
      <c r="F33" s="19"/>
    </row>
    <row r="34" spans="1:6" ht="12.75" customHeight="1" x14ac:dyDescent="0.2">
      <c r="B34" s="110">
        <v>7</v>
      </c>
      <c r="C34" s="100" t="s">
        <v>102</v>
      </c>
      <c r="D34" s="312" t="s">
        <v>104</v>
      </c>
      <c r="E34" s="312"/>
      <c r="F34" s="133">
        <f>F24+F32</f>
        <v>2</v>
      </c>
    </row>
    <row r="35" spans="1:6" ht="12.75" customHeight="1" x14ac:dyDescent="0.2">
      <c r="C35" s="43"/>
    </row>
    <row r="36" spans="1:6" ht="12.75" customHeight="1" x14ac:dyDescent="0.2">
      <c r="C36" s="43"/>
    </row>
    <row r="37" spans="1:6" ht="12.75" customHeight="1" x14ac:dyDescent="0.2">
      <c r="C37" s="43"/>
    </row>
    <row r="38" spans="1:6" ht="12.75" customHeight="1" x14ac:dyDescent="0.2">
      <c r="C38" s="43"/>
    </row>
    <row r="39" spans="1:6" ht="12.75" customHeight="1" x14ac:dyDescent="0.2">
      <c r="C39" s="43"/>
    </row>
    <row r="40" spans="1:6" ht="12.75" customHeight="1" x14ac:dyDescent="0.2">
      <c r="C40" s="43"/>
    </row>
    <row r="41" spans="1:6" ht="12.75" customHeight="1" x14ac:dyDescent="0.2">
      <c r="C41" s="43"/>
    </row>
    <row r="42" spans="1:6" ht="12.75" customHeight="1" x14ac:dyDescent="0.2">
      <c r="C42" s="43"/>
    </row>
    <row r="43" spans="1:6" ht="12.75" customHeight="1" x14ac:dyDescent="0.2">
      <c r="C43" s="43"/>
    </row>
    <row r="44" spans="1:6" ht="12.75" customHeight="1" x14ac:dyDescent="0.2">
      <c r="C44" s="43"/>
    </row>
    <row r="45" spans="1:6" ht="12.75" customHeight="1" x14ac:dyDescent="0.2">
      <c r="C45" s="43"/>
    </row>
    <row r="46" spans="1:6" ht="12.75" customHeight="1" x14ac:dyDescent="0.2">
      <c r="C46" s="43"/>
    </row>
    <row r="47" spans="1:6" ht="12.75" customHeight="1" x14ac:dyDescent="0.2"/>
    <row r="55" spans="2:9" x14ac:dyDescent="0.2">
      <c r="E55" s="31" t="s">
        <v>21</v>
      </c>
    </row>
    <row r="56" spans="2:9" x14ac:dyDescent="0.2">
      <c r="E56" s="14"/>
      <c r="F56" s="14"/>
    </row>
    <row r="58" spans="2:9" x14ac:dyDescent="0.2">
      <c r="E58" s="30"/>
      <c r="F58" s="30"/>
    </row>
    <row r="59" spans="2:9" x14ac:dyDescent="0.2">
      <c r="B59" s="307" t="s">
        <v>5</v>
      </c>
      <c r="C59" s="307"/>
      <c r="D59" s="307"/>
      <c r="E59" s="307"/>
      <c r="F59" s="307"/>
      <c r="G59" s="151"/>
      <c r="H59" s="151"/>
      <c r="I59" s="151"/>
    </row>
  </sheetData>
  <sheetProtection password="C58C" sheet="1" objects="1" scenarios="1" selectLockedCells="1"/>
  <protectedRanges>
    <protectedRange password="DE73" sqref="E21 E29" name="Obseg1" securityDescriptor="O:WDG:WDD:(A;;CC;;;WD)"/>
    <protectedRange password="DE73" sqref="E34" name="Obseg1_4" securityDescriptor="O:WDG:WDD:(A;;CC;;;WD)"/>
  </protectedRanges>
  <mergeCells count="10">
    <mergeCell ref="B59:F59"/>
    <mergeCell ref="B26:B27"/>
    <mergeCell ref="C26:C27"/>
    <mergeCell ref="D34:E34"/>
    <mergeCell ref="B6:F6"/>
    <mergeCell ref="B18:B19"/>
    <mergeCell ref="C18:C19"/>
    <mergeCell ref="B8:F11"/>
    <mergeCell ref="B12:F13"/>
    <mergeCell ref="B14:F16"/>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4"/>
  <sheetViews>
    <sheetView view="pageBreakPreview" zoomScale="85" zoomScaleNormal="100" zoomScaleSheetLayoutView="85" workbookViewId="0">
      <selection activeCell="E45" sqref="E4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144</v>
      </c>
    </row>
    <row r="5" spans="1:6" ht="12.75" customHeight="1" thickBot="1" x14ac:dyDescent="0.25"/>
    <row r="6" spans="1:6" ht="13.5" thickBot="1" x14ac:dyDescent="0.25">
      <c r="B6" s="271" t="s">
        <v>93</v>
      </c>
      <c r="C6" s="272"/>
      <c r="D6" s="272"/>
      <c r="E6" s="272"/>
      <c r="F6" s="273"/>
    </row>
    <row r="7" spans="1:6" ht="6" customHeight="1" x14ac:dyDescent="0.2">
      <c r="A7" s="19"/>
      <c r="B7" s="14"/>
      <c r="C7" s="40"/>
      <c r="D7" s="14"/>
      <c r="E7" s="14"/>
      <c r="F7" s="19"/>
    </row>
    <row r="8" spans="1:6" ht="39" customHeight="1" x14ac:dyDescent="0.2">
      <c r="A8" s="19"/>
      <c r="B8" s="315" t="s">
        <v>239</v>
      </c>
      <c r="C8" s="315"/>
      <c r="D8" s="315"/>
      <c r="E8" s="315"/>
      <c r="F8" s="315"/>
    </row>
    <row r="9" spans="1:6" ht="66.75" customHeight="1" x14ac:dyDescent="0.2">
      <c r="A9" s="19"/>
      <c r="B9" s="315" t="s">
        <v>340</v>
      </c>
      <c r="C9" s="315"/>
      <c r="D9" s="315"/>
      <c r="E9" s="315"/>
      <c r="F9" s="315"/>
    </row>
    <row r="10" spans="1:6" ht="29.25" customHeight="1" x14ac:dyDescent="0.2">
      <c r="A10" s="19"/>
      <c r="B10" s="315" t="s">
        <v>269</v>
      </c>
      <c r="C10" s="315"/>
      <c r="D10" s="315"/>
      <c r="E10" s="315"/>
      <c r="F10" s="315"/>
    </row>
    <row r="11" spans="1:6" ht="41.25" customHeight="1" x14ac:dyDescent="0.2">
      <c r="A11" s="19"/>
      <c r="B11" s="315" t="s">
        <v>505</v>
      </c>
      <c r="C11" s="315"/>
      <c r="D11" s="315"/>
      <c r="E11" s="315"/>
      <c r="F11" s="315"/>
    </row>
    <row r="12" spans="1:6" ht="4.5" customHeight="1" x14ac:dyDescent="0.2">
      <c r="A12" s="14"/>
      <c r="B12" s="46"/>
      <c r="C12" s="140"/>
      <c r="D12" s="212"/>
      <c r="E12" s="212"/>
      <c r="F12" s="213"/>
    </row>
    <row r="13" spans="1:6" ht="12.75" customHeight="1" x14ac:dyDescent="0.2">
      <c r="A13" s="14"/>
      <c r="B13" s="308" t="s">
        <v>56</v>
      </c>
      <c r="C13" s="313" t="s">
        <v>146</v>
      </c>
      <c r="D13" s="217" t="s">
        <v>43</v>
      </c>
      <c r="E13" s="95" t="s">
        <v>44</v>
      </c>
      <c r="F13" s="218" t="s">
        <v>57</v>
      </c>
    </row>
    <row r="14" spans="1:6" ht="24" customHeight="1" x14ac:dyDescent="0.2">
      <c r="A14" s="14"/>
      <c r="B14" s="309"/>
      <c r="C14" s="314"/>
      <c r="D14" s="96" t="s">
        <v>74</v>
      </c>
      <c r="E14" s="96" t="s">
        <v>86</v>
      </c>
      <c r="F14" s="97" t="s">
        <v>255</v>
      </c>
    </row>
    <row r="15" spans="1:6" ht="6" customHeight="1" x14ac:dyDescent="0.2">
      <c r="A15" s="14"/>
      <c r="B15" s="120"/>
      <c r="C15" s="26"/>
      <c r="D15" s="14"/>
      <c r="E15" s="14"/>
      <c r="F15" s="19"/>
    </row>
    <row r="16" spans="1:6" ht="12.75" customHeight="1" x14ac:dyDescent="0.2">
      <c r="A16" s="14"/>
      <c r="B16" s="219">
        <v>1</v>
      </c>
      <c r="C16" s="25" t="s">
        <v>147</v>
      </c>
      <c r="D16" s="127">
        <v>1</v>
      </c>
      <c r="E16" s="234">
        <f>+E1.0!F48</f>
        <v>0</v>
      </c>
      <c r="F16" s="132">
        <f>+IF(ISNUMBER(E16),D16*E16,"")</f>
        <v>0</v>
      </c>
    </row>
    <row r="17" spans="1:13" ht="12.75" customHeight="1" x14ac:dyDescent="0.2">
      <c r="A17" s="14"/>
      <c r="B17" s="94">
        <v>2</v>
      </c>
      <c r="C17" s="25" t="s">
        <v>148</v>
      </c>
      <c r="D17" s="127">
        <v>1</v>
      </c>
      <c r="E17" s="234">
        <f>+E1.1!F46</f>
        <v>0</v>
      </c>
      <c r="F17" s="132">
        <f>+IF(ISNUMBER(E17),D17*E17,"")</f>
        <v>0</v>
      </c>
    </row>
    <row r="18" spans="1:13" ht="12.75" customHeight="1" x14ac:dyDescent="0.2">
      <c r="A18" s="14"/>
      <c r="B18" s="111">
        <v>3</v>
      </c>
      <c r="C18" s="128" t="s">
        <v>156</v>
      </c>
      <c r="D18" s="129"/>
      <c r="E18" s="102" t="s">
        <v>210</v>
      </c>
      <c r="F18" s="133" t="str">
        <f>+IF(SUM(F16:F17)=0,"",SUM(F16:F17))</f>
        <v/>
      </c>
      <c r="G18" s="14"/>
    </row>
    <row r="19" spans="1:13" ht="6" customHeight="1" x14ac:dyDescent="0.2">
      <c r="B19" s="26"/>
      <c r="C19" s="14"/>
      <c r="D19" s="14"/>
      <c r="E19" s="14"/>
      <c r="F19" s="19"/>
    </row>
    <row r="20" spans="1:13" ht="12.75" customHeight="1" x14ac:dyDescent="0.2">
      <c r="B20" s="308" t="s">
        <v>56</v>
      </c>
      <c r="C20" s="313" t="s">
        <v>149</v>
      </c>
      <c r="D20" s="217" t="s">
        <v>43</v>
      </c>
      <c r="E20" s="95" t="s">
        <v>44</v>
      </c>
      <c r="F20" s="218" t="s">
        <v>57</v>
      </c>
      <c r="M20" s="14"/>
    </row>
    <row r="21" spans="1:13" ht="24" customHeight="1" x14ac:dyDescent="0.2">
      <c r="B21" s="309"/>
      <c r="C21" s="314"/>
      <c r="D21" s="96" t="s">
        <v>74</v>
      </c>
      <c r="E21" s="96" t="s">
        <v>86</v>
      </c>
      <c r="F21" s="97" t="s">
        <v>255</v>
      </c>
    </row>
    <row r="22" spans="1:13" ht="6" customHeight="1" x14ac:dyDescent="0.2">
      <c r="B22" s="120"/>
      <c r="C22" s="26"/>
      <c r="D22" s="14"/>
      <c r="E22" s="14"/>
      <c r="F22" s="19"/>
    </row>
    <row r="23" spans="1:13" ht="12.75" customHeight="1" x14ac:dyDescent="0.2">
      <c r="B23" s="219">
        <v>4</v>
      </c>
      <c r="C23" s="25" t="s">
        <v>504</v>
      </c>
      <c r="D23" s="127">
        <v>1</v>
      </c>
      <c r="E23" s="234">
        <f>+E2.0!F158</f>
        <v>0</v>
      </c>
      <c r="F23" s="132">
        <f>+IF(ISNUMBER(E23),D23*E23,"")</f>
        <v>0</v>
      </c>
    </row>
    <row r="24" spans="1:13" ht="12.75" customHeight="1" x14ac:dyDescent="0.2">
      <c r="B24" s="94">
        <v>5</v>
      </c>
      <c r="C24" s="25" t="s">
        <v>150</v>
      </c>
      <c r="D24" s="127">
        <v>1</v>
      </c>
      <c r="E24" s="234">
        <f>+E2.1!F44</f>
        <v>0</v>
      </c>
      <c r="F24" s="132">
        <f>+IF(ISNUMBER(E24),D24*E24,"")</f>
        <v>0</v>
      </c>
    </row>
    <row r="25" spans="1:13" ht="12.75" customHeight="1" x14ac:dyDescent="0.2">
      <c r="B25" s="111">
        <v>6</v>
      </c>
      <c r="C25" s="128" t="s">
        <v>13</v>
      </c>
      <c r="D25" s="129"/>
      <c r="E25" s="102" t="s">
        <v>240</v>
      </c>
      <c r="F25" s="133" t="str">
        <f>+IF(SUM(F23:F24)=0,"",SUM(F23:F24))</f>
        <v/>
      </c>
    </row>
    <row r="26" spans="1:13" ht="6" customHeight="1" x14ac:dyDescent="0.2">
      <c r="B26" s="26"/>
      <c r="C26" s="14"/>
      <c r="D26" s="14"/>
      <c r="E26" s="14"/>
      <c r="F26" s="19"/>
    </row>
    <row r="27" spans="1:13" ht="12.75" customHeight="1" x14ac:dyDescent="0.2">
      <c r="B27" s="308" t="s">
        <v>56</v>
      </c>
      <c r="C27" s="313" t="s">
        <v>151</v>
      </c>
      <c r="D27" s="217" t="s">
        <v>43</v>
      </c>
      <c r="E27" s="95" t="s">
        <v>44</v>
      </c>
      <c r="F27" s="218" t="s">
        <v>57</v>
      </c>
      <c r="M27" s="14"/>
    </row>
    <row r="28" spans="1:13" ht="24" customHeight="1" x14ac:dyDescent="0.2">
      <c r="B28" s="309"/>
      <c r="C28" s="314"/>
      <c r="D28" s="96" t="s">
        <v>74</v>
      </c>
      <c r="E28" s="96" t="s">
        <v>86</v>
      </c>
      <c r="F28" s="97" t="s">
        <v>255</v>
      </c>
    </row>
    <row r="29" spans="1:13" ht="6" customHeight="1" x14ac:dyDescent="0.2">
      <c r="B29" s="120"/>
      <c r="C29" s="26"/>
      <c r="D29" s="14"/>
      <c r="E29" s="14"/>
      <c r="F29" s="19"/>
    </row>
    <row r="30" spans="1:13" ht="12.75" customHeight="1" x14ac:dyDescent="0.2">
      <c r="B30" s="219">
        <v>7</v>
      </c>
      <c r="C30" s="25" t="s">
        <v>341</v>
      </c>
      <c r="D30" s="127">
        <v>1</v>
      </c>
      <c r="E30" s="234">
        <f>+E3.0!F151</f>
        <v>0</v>
      </c>
      <c r="F30" s="132">
        <f>+IF(ISNUMBER(E30),D30*E30,"")</f>
        <v>0</v>
      </c>
    </row>
    <row r="31" spans="1:13" ht="12.75" customHeight="1" x14ac:dyDescent="0.2">
      <c r="B31" s="94">
        <v>8</v>
      </c>
      <c r="C31" s="25" t="s">
        <v>152</v>
      </c>
      <c r="D31" s="127">
        <v>1</v>
      </c>
      <c r="E31" s="234">
        <f>+E3.1!F29</f>
        <v>2</v>
      </c>
      <c r="F31" s="132">
        <f>+IF(ISNUMBER(E31),D31*E31,"")</f>
        <v>2</v>
      </c>
    </row>
    <row r="32" spans="1:13" ht="12.75" customHeight="1" x14ac:dyDescent="0.2">
      <c r="B32" s="152">
        <v>9</v>
      </c>
      <c r="C32" s="29" t="s">
        <v>534</v>
      </c>
      <c r="D32" s="138">
        <v>1</v>
      </c>
      <c r="E32" s="137"/>
      <c r="F32" s="132" t="str">
        <f t="shared" ref="F32" si="0">+IF(ISNUMBER(E32),D32*E32,"")</f>
        <v/>
      </c>
    </row>
    <row r="33" spans="2:13" ht="12.75" customHeight="1" x14ac:dyDescent="0.2">
      <c r="B33" s="111">
        <v>10</v>
      </c>
      <c r="C33" s="128" t="s">
        <v>28</v>
      </c>
      <c r="D33" s="129"/>
      <c r="E33" s="102" t="s">
        <v>241</v>
      </c>
      <c r="F33" s="133">
        <f>+IF(SUM(F30:F32)=0,"",SUM(F30:F32))</f>
        <v>2</v>
      </c>
      <c r="J33" s="76"/>
    </row>
    <row r="34" spans="2:13" ht="6" customHeight="1" x14ac:dyDescent="0.2">
      <c r="B34" s="26"/>
      <c r="C34" s="14"/>
      <c r="D34" s="14"/>
      <c r="E34" s="14"/>
      <c r="F34" s="19"/>
      <c r="J34" s="76"/>
    </row>
    <row r="35" spans="2:13" ht="12.75" customHeight="1" x14ac:dyDescent="0.2">
      <c r="B35" s="308" t="s">
        <v>56</v>
      </c>
      <c r="C35" s="313" t="s">
        <v>153</v>
      </c>
      <c r="D35" s="217" t="s">
        <v>43</v>
      </c>
      <c r="E35" s="95" t="s">
        <v>44</v>
      </c>
      <c r="F35" s="218" t="s">
        <v>57</v>
      </c>
      <c r="J35" s="76"/>
      <c r="M35" s="14"/>
    </row>
    <row r="36" spans="2:13" ht="24" customHeight="1" x14ac:dyDescent="0.2">
      <c r="B36" s="309"/>
      <c r="C36" s="314"/>
      <c r="D36" s="96" t="s">
        <v>74</v>
      </c>
      <c r="E36" s="96" t="s">
        <v>86</v>
      </c>
      <c r="F36" s="97" t="s">
        <v>255</v>
      </c>
      <c r="J36" s="76"/>
    </row>
    <row r="37" spans="2:13" ht="6" customHeight="1" x14ac:dyDescent="0.2">
      <c r="B37" s="120"/>
      <c r="C37" s="26"/>
      <c r="D37" s="14"/>
      <c r="E37" s="14"/>
      <c r="F37" s="19"/>
      <c r="J37" s="76"/>
    </row>
    <row r="38" spans="2:13" ht="12.75" customHeight="1" x14ac:dyDescent="0.2">
      <c r="B38" s="219">
        <v>11</v>
      </c>
      <c r="C38" s="25" t="s">
        <v>342</v>
      </c>
      <c r="D38" s="127">
        <v>1</v>
      </c>
      <c r="E38" s="234">
        <f>+E4.0!F164</f>
        <v>0</v>
      </c>
      <c r="F38" s="132">
        <f>+IF(ISNUMBER(E38),D38*E38,"")</f>
        <v>0</v>
      </c>
    </row>
    <row r="39" spans="2:13" ht="12.75" customHeight="1" x14ac:dyDescent="0.2">
      <c r="B39" s="94">
        <v>12</v>
      </c>
      <c r="C39" s="25" t="s">
        <v>154</v>
      </c>
      <c r="D39" s="127">
        <v>1</v>
      </c>
      <c r="E39" s="234">
        <f>+E4.1!F42</f>
        <v>0</v>
      </c>
      <c r="F39" s="132">
        <f>+IF(ISNUMBER(E39),D39*E39,"")</f>
        <v>0</v>
      </c>
      <c r="J39" s="76"/>
    </row>
    <row r="40" spans="2:13" ht="12.75" customHeight="1" x14ac:dyDescent="0.2">
      <c r="B40" s="111">
        <v>13</v>
      </c>
      <c r="C40" s="128" t="s">
        <v>29</v>
      </c>
      <c r="D40" s="129"/>
      <c r="E40" s="102" t="s">
        <v>242</v>
      </c>
      <c r="F40" s="133" t="str">
        <f>+IF(SUM(F38:F39)=0,"",SUM(F38:F39))</f>
        <v/>
      </c>
    </row>
    <row r="41" spans="2:13" ht="6" customHeight="1" x14ac:dyDescent="0.2">
      <c r="B41" s="26"/>
      <c r="C41" s="14"/>
      <c r="D41" s="14"/>
      <c r="E41" s="14"/>
      <c r="F41" s="19"/>
      <c r="J41" s="76"/>
    </row>
    <row r="42" spans="2:13" ht="12.75" customHeight="1" x14ac:dyDescent="0.2">
      <c r="B42" s="308" t="s">
        <v>56</v>
      </c>
      <c r="C42" s="316" t="s">
        <v>73</v>
      </c>
      <c r="D42" s="217" t="s">
        <v>43</v>
      </c>
      <c r="E42" s="95" t="s">
        <v>44</v>
      </c>
      <c r="F42" s="218" t="s">
        <v>57</v>
      </c>
      <c r="M42" s="14"/>
    </row>
    <row r="43" spans="2:13" ht="24" customHeight="1" x14ac:dyDescent="0.2">
      <c r="B43" s="309"/>
      <c r="C43" s="316"/>
      <c r="D43" s="96" t="s">
        <v>74</v>
      </c>
      <c r="E43" s="96" t="s">
        <v>86</v>
      </c>
      <c r="F43" s="97" t="s">
        <v>255</v>
      </c>
    </row>
    <row r="44" spans="2:13" ht="6" customHeight="1" x14ac:dyDescent="0.2">
      <c r="B44" s="120"/>
      <c r="C44" s="26"/>
      <c r="D44" s="14"/>
      <c r="E44" s="14"/>
      <c r="F44" s="19"/>
    </row>
    <row r="45" spans="2:13" ht="12.75" customHeight="1" x14ac:dyDescent="0.2">
      <c r="B45" s="219">
        <v>14</v>
      </c>
      <c r="C45" s="25" t="s">
        <v>155</v>
      </c>
      <c r="D45" s="138">
        <v>1</v>
      </c>
      <c r="E45" s="137"/>
      <c r="F45" s="132" t="str">
        <f>+IF(ISNUMBER(E45),D45*E45,"")</f>
        <v/>
      </c>
    </row>
    <row r="46" spans="2:13" ht="25.5" x14ac:dyDescent="0.2">
      <c r="B46" s="94">
        <v>15</v>
      </c>
      <c r="C46" s="243" t="s">
        <v>343</v>
      </c>
      <c r="D46" s="127">
        <v>1</v>
      </c>
      <c r="E46" s="131">
        <v>7</v>
      </c>
      <c r="F46" s="132">
        <f>+IF(ISNUMBER(E46),D46*E46,"")</f>
        <v>7</v>
      </c>
    </row>
    <row r="47" spans="2:13" ht="12.75" customHeight="1" x14ac:dyDescent="0.2">
      <c r="B47" s="111">
        <v>16</v>
      </c>
      <c r="C47" s="128" t="s">
        <v>37</v>
      </c>
      <c r="D47" s="129"/>
      <c r="E47" s="102" t="s">
        <v>243</v>
      </c>
      <c r="F47" s="133">
        <f>+IF(SUM(F45:F46)=0,"",SUM(F45:F46))</f>
        <v>7</v>
      </c>
      <c r="H47" s="76"/>
    </row>
    <row r="48" spans="2:13" ht="6" customHeight="1" x14ac:dyDescent="0.2">
      <c r="B48" s="26"/>
      <c r="C48" s="14"/>
      <c r="D48" s="14"/>
      <c r="E48" s="14"/>
      <c r="F48" s="19"/>
    </row>
    <row r="49" spans="2:8" x14ac:dyDescent="0.2">
      <c r="B49" s="110">
        <v>17</v>
      </c>
      <c r="C49" s="100" t="s">
        <v>145</v>
      </c>
      <c r="D49" s="312" t="s">
        <v>157</v>
      </c>
      <c r="E49" s="312"/>
      <c r="F49" s="133">
        <f>+IF(SUM(F18,F25,F33,F40,F47)=0,"",SUM(F18,F25,F33,F40,F47))</f>
        <v>9</v>
      </c>
      <c r="H49" s="76"/>
    </row>
    <row r="50" spans="2:8" x14ac:dyDescent="0.2">
      <c r="E50" s="31" t="s">
        <v>21</v>
      </c>
    </row>
    <row r="51" spans="2:8" ht="9" customHeight="1" x14ac:dyDescent="0.2">
      <c r="E51" s="14"/>
      <c r="F51" s="14"/>
    </row>
    <row r="52" spans="2:8" ht="9" customHeight="1" x14ac:dyDescent="0.2">
      <c r="E52" s="14"/>
      <c r="F52" s="14"/>
    </row>
    <row r="53" spans="2:8" ht="9" customHeight="1" x14ac:dyDescent="0.2">
      <c r="E53" s="30"/>
      <c r="F53" s="30"/>
    </row>
    <row r="54" spans="2:8" x14ac:dyDescent="0.2">
      <c r="B54" s="307" t="s">
        <v>167</v>
      </c>
      <c r="C54" s="307"/>
      <c r="D54" s="307"/>
      <c r="E54" s="307"/>
      <c r="F54" s="307"/>
    </row>
  </sheetData>
  <sheetProtection password="C58C" sheet="1" objects="1" scenarios="1" selectLockedCells="1"/>
  <protectedRanges>
    <protectedRange password="DE73" sqref="E16:E17 E23:E24 E38:E39 E45:E46 E30:E32" name="Obseg1" securityDescriptor="O:WDG:WDD:(A;;CC;;;WD)"/>
    <protectedRange password="DE73" sqref="E49" name="Obseg1_4_1" securityDescriptor="O:WDG:WDD:(A;;CC;;;WD)"/>
  </protectedRanges>
  <mergeCells count="17">
    <mergeCell ref="B6:F6"/>
    <mergeCell ref="B13:B14"/>
    <mergeCell ref="C13:C14"/>
    <mergeCell ref="B8:F8"/>
    <mergeCell ref="B9:F9"/>
    <mergeCell ref="B11:F11"/>
    <mergeCell ref="B20:B21"/>
    <mergeCell ref="C20:C21"/>
    <mergeCell ref="D49:E49"/>
    <mergeCell ref="B54:F54"/>
    <mergeCell ref="B10:F10"/>
    <mergeCell ref="B42:B43"/>
    <mergeCell ref="C42:C43"/>
    <mergeCell ref="B27:B28"/>
    <mergeCell ref="C27:C28"/>
    <mergeCell ref="B35:B36"/>
    <mergeCell ref="C35:C36"/>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75"/>
  <sheetViews>
    <sheetView view="pageBreakPreview" zoomScale="85" zoomScaleNormal="100" zoomScaleSheetLayoutView="85" workbookViewId="0">
      <selection activeCell="E12" sqref="E12"/>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53"/>
    <col min="9" max="9" width="19.7109375" style="14" bestFit="1" customWidth="1"/>
    <col min="10" max="16384" width="9.140625" style="14"/>
  </cols>
  <sheetData>
    <row r="2" spans="1:14" x14ac:dyDescent="0.2">
      <c r="E2" s="16" t="s">
        <v>20</v>
      </c>
      <c r="F2" s="17" t="s">
        <v>77</v>
      </c>
    </row>
    <row r="5" spans="1:14" ht="12.75" customHeight="1" thickBot="1" x14ac:dyDescent="0.25"/>
    <row r="6" spans="1:14" ht="15.75" thickBot="1" x14ac:dyDescent="0.25">
      <c r="B6" s="271" t="s">
        <v>84</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77"/>
      <c r="J10" s="15"/>
      <c r="L10" s="15"/>
      <c r="N10" s="15"/>
    </row>
    <row r="11" spans="1:14" ht="6" customHeight="1" x14ac:dyDescent="0.2">
      <c r="A11" s="19"/>
      <c r="B11" s="25"/>
      <c r="C11" s="25"/>
      <c r="D11" s="219"/>
      <c r="E11" s="219"/>
      <c r="F11" s="25"/>
      <c r="J11" s="15"/>
    </row>
    <row r="12" spans="1:14" ht="12.75" customHeight="1" x14ac:dyDescent="0.2">
      <c r="A12" s="19"/>
      <c r="B12" s="94">
        <v>1</v>
      </c>
      <c r="C12" s="77" t="s">
        <v>345</v>
      </c>
      <c r="D12" s="98">
        <v>17.8</v>
      </c>
      <c r="E12" s="11"/>
      <c r="F12" s="104">
        <f>+D12*E12</f>
        <v>0</v>
      </c>
      <c r="H12" s="177"/>
      <c r="J12" s="73"/>
      <c r="L12" s="74"/>
      <c r="N12" s="73"/>
    </row>
    <row r="13" spans="1:14" x14ac:dyDescent="0.2">
      <c r="A13" s="19"/>
      <c r="B13" s="94">
        <v>2</v>
      </c>
      <c r="C13" s="77" t="s">
        <v>346</v>
      </c>
      <c r="D13" s="98">
        <v>53.4</v>
      </c>
      <c r="E13" s="11"/>
      <c r="F13" s="104">
        <f t="shared" ref="F13:F19" si="0">+D13*E13</f>
        <v>0</v>
      </c>
      <c r="H13" s="177"/>
      <c r="J13" s="73"/>
      <c r="L13" s="74"/>
      <c r="N13" s="73"/>
    </row>
    <row r="14" spans="1:14" x14ac:dyDescent="0.2">
      <c r="A14" s="19"/>
      <c r="B14" s="94">
        <v>3</v>
      </c>
      <c r="C14" s="77" t="s">
        <v>347</v>
      </c>
      <c r="D14" s="98">
        <v>35.6</v>
      </c>
      <c r="E14" s="11"/>
      <c r="F14" s="104">
        <f t="shared" si="0"/>
        <v>0</v>
      </c>
      <c r="H14" s="177"/>
      <c r="J14" s="73"/>
      <c r="L14" s="74"/>
      <c r="N14" s="73"/>
    </row>
    <row r="15" spans="1:14" x14ac:dyDescent="0.2">
      <c r="A15" s="19"/>
      <c r="B15" s="94">
        <v>4</v>
      </c>
      <c r="C15" s="77" t="s">
        <v>348</v>
      </c>
      <c r="D15" s="98">
        <v>17.8</v>
      </c>
      <c r="E15" s="11"/>
      <c r="F15" s="104">
        <f t="shared" si="0"/>
        <v>0</v>
      </c>
      <c r="H15" s="177"/>
      <c r="J15" s="73"/>
      <c r="L15" s="74"/>
      <c r="N15" s="73"/>
    </row>
    <row r="16" spans="1:14" x14ac:dyDescent="0.2">
      <c r="A16" s="19"/>
      <c r="B16" s="94">
        <v>5</v>
      </c>
      <c r="C16" s="25" t="s">
        <v>349</v>
      </c>
      <c r="D16" s="98">
        <v>17.8</v>
      </c>
      <c r="E16" s="11"/>
      <c r="F16" s="104">
        <f t="shared" si="0"/>
        <v>0</v>
      </c>
      <c r="H16" s="177"/>
      <c r="J16" s="73"/>
      <c r="L16" s="74"/>
      <c r="N16" s="73"/>
    </row>
    <row r="17" spans="1:14" ht="12.75" customHeight="1" x14ac:dyDescent="0.2">
      <c r="A17" s="19"/>
      <c r="B17" s="94">
        <v>6</v>
      </c>
      <c r="C17" s="25" t="s">
        <v>350</v>
      </c>
      <c r="D17" s="98">
        <v>35.6</v>
      </c>
      <c r="E17" s="11"/>
      <c r="F17" s="104">
        <f t="shared" si="0"/>
        <v>0</v>
      </c>
      <c r="H17" s="177"/>
      <c r="J17" s="73"/>
      <c r="L17" s="74"/>
      <c r="N17" s="73"/>
    </row>
    <row r="18" spans="1:14" x14ac:dyDescent="0.2">
      <c r="A18" s="19"/>
      <c r="B18" s="94">
        <v>7</v>
      </c>
      <c r="C18" s="25" t="s">
        <v>351</v>
      </c>
      <c r="D18" s="98">
        <v>76.400000000000006</v>
      </c>
      <c r="E18" s="11"/>
      <c r="F18" s="104">
        <f t="shared" si="0"/>
        <v>0</v>
      </c>
      <c r="H18" s="177"/>
      <c r="J18" s="73"/>
      <c r="L18" s="74"/>
      <c r="N18" s="73"/>
    </row>
    <row r="19" spans="1:14" x14ac:dyDescent="0.2">
      <c r="A19" s="19"/>
      <c r="B19" s="94">
        <v>8</v>
      </c>
      <c r="C19" s="25" t="s">
        <v>352</v>
      </c>
      <c r="D19" s="98">
        <v>32.799999999999997</v>
      </c>
      <c r="E19" s="11"/>
      <c r="F19" s="104">
        <f t="shared" si="0"/>
        <v>0</v>
      </c>
      <c r="H19" s="177"/>
      <c r="J19" s="73"/>
      <c r="L19" s="74"/>
      <c r="N19" s="73"/>
    </row>
    <row r="20" spans="1:14" x14ac:dyDescent="0.2">
      <c r="B20" s="94">
        <v>9</v>
      </c>
      <c r="C20" s="172" t="s">
        <v>185</v>
      </c>
      <c r="D20" s="170">
        <f>+SUM(D12:D19)</f>
        <v>287.2</v>
      </c>
      <c r="E20" s="171"/>
      <c r="F20" s="171"/>
      <c r="H20" s="177"/>
      <c r="J20" s="73"/>
      <c r="L20" s="74"/>
      <c r="N20" s="73"/>
    </row>
    <row r="21" spans="1:14" x14ac:dyDescent="0.2">
      <c r="B21" s="110">
        <v>10</v>
      </c>
      <c r="C21" s="100" t="s">
        <v>106</v>
      </c>
      <c r="D21" s="321" t="s">
        <v>185</v>
      </c>
      <c r="E21" s="322"/>
      <c r="F21" s="105">
        <f>+SUM(F12:F19)</f>
        <v>0</v>
      </c>
      <c r="H21" s="177"/>
      <c r="J21" s="73"/>
      <c r="L21" s="28"/>
      <c r="N21" s="73"/>
    </row>
    <row r="22" spans="1:14" ht="6.75" customHeight="1" x14ac:dyDescent="0.2">
      <c r="B22" s="82"/>
      <c r="C22" s="102"/>
      <c r="D22" s="103"/>
      <c r="E22" s="103"/>
      <c r="F22" s="101"/>
      <c r="H22" s="177"/>
      <c r="J22" s="73"/>
      <c r="L22" s="28"/>
      <c r="N22" s="73"/>
    </row>
    <row r="23" spans="1:14" x14ac:dyDescent="0.2">
      <c r="B23" s="317" t="s">
        <v>22</v>
      </c>
      <c r="C23" s="318"/>
      <c r="D23" s="318"/>
      <c r="E23" s="318"/>
      <c r="F23" s="319"/>
      <c r="H23" s="177"/>
      <c r="J23" s="73"/>
      <c r="L23" s="28"/>
      <c r="N23" s="73"/>
    </row>
    <row r="24" spans="1:14" x14ac:dyDescent="0.2">
      <c r="B24" s="320" t="s">
        <v>56</v>
      </c>
      <c r="C24" s="316" t="s">
        <v>15</v>
      </c>
      <c r="D24" s="217" t="s">
        <v>43</v>
      </c>
      <c r="E24" s="95" t="s">
        <v>44</v>
      </c>
      <c r="F24" s="218"/>
      <c r="H24" s="177"/>
      <c r="J24" s="73"/>
      <c r="L24" s="28"/>
      <c r="N24" s="73"/>
    </row>
    <row r="25" spans="1:14" ht="26.25" customHeight="1" x14ac:dyDescent="0.2">
      <c r="B25" s="320"/>
      <c r="C25" s="316"/>
      <c r="D25" s="96" t="s">
        <v>59</v>
      </c>
      <c r="E25" s="96" t="s">
        <v>58</v>
      </c>
      <c r="F25" s="97"/>
      <c r="H25" s="177"/>
      <c r="J25" s="73"/>
      <c r="L25" s="28"/>
      <c r="N25" s="73"/>
    </row>
    <row r="26" spans="1:14" ht="6.75" customHeight="1" x14ac:dyDescent="0.2">
      <c r="B26" s="25"/>
      <c r="C26" s="25"/>
      <c r="D26" s="219"/>
      <c r="E26" s="219"/>
      <c r="F26" s="25"/>
      <c r="H26" s="177"/>
      <c r="J26" s="73"/>
      <c r="L26" s="28"/>
      <c r="N26" s="73"/>
    </row>
    <row r="27" spans="1:14" x14ac:dyDescent="0.2">
      <c r="B27" s="94">
        <v>11</v>
      </c>
      <c r="C27" s="77" t="s">
        <v>61</v>
      </c>
      <c r="D27" s="98">
        <v>17.8</v>
      </c>
      <c r="E27" s="11"/>
      <c r="F27" s="195"/>
      <c r="H27" s="177"/>
      <c r="J27" s="73"/>
      <c r="L27" s="28"/>
      <c r="N27" s="73"/>
    </row>
    <row r="28" spans="1:14" x14ac:dyDescent="0.2">
      <c r="B28" s="94">
        <v>12</v>
      </c>
      <c r="C28" s="77" t="s">
        <v>62</v>
      </c>
      <c r="D28" s="98">
        <v>53.4</v>
      </c>
      <c r="E28" s="11"/>
      <c r="F28" s="195"/>
      <c r="H28" s="177"/>
      <c r="J28" s="73"/>
      <c r="L28" s="28"/>
      <c r="N28" s="73"/>
    </row>
    <row r="29" spans="1:14" x14ac:dyDescent="0.2">
      <c r="B29" s="94">
        <v>13</v>
      </c>
      <c r="C29" s="77" t="s">
        <v>63</v>
      </c>
      <c r="D29" s="98">
        <v>35.6</v>
      </c>
      <c r="E29" s="11"/>
      <c r="F29" s="195"/>
      <c r="H29" s="177"/>
      <c r="J29" s="73"/>
      <c r="L29" s="28"/>
      <c r="N29" s="73"/>
    </row>
    <row r="30" spans="1:14" x14ac:dyDescent="0.2">
      <c r="B30" s="94">
        <v>14</v>
      </c>
      <c r="C30" s="77" t="s">
        <v>64</v>
      </c>
      <c r="D30" s="98">
        <v>17.8</v>
      </c>
      <c r="E30" s="11"/>
      <c r="F30" s="195"/>
      <c r="H30" s="177"/>
      <c r="J30" s="73"/>
      <c r="L30" s="28"/>
      <c r="N30" s="73"/>
    </row>
    <row r="31" spans="1:14" x14ac:dyDescent="0.2">
      <c r="B31" s="94">
        <v>15</v>
      </c>
      <c r="C31" s="25" t="s">
        <v>65</v>
      </c>
      <c r="D31" s="98">
        <v>17.8</v>
      </c>
      <c r="E31" s="11"/>
      <c r="F31" s="195"/>
      <c r="G31" s="198"/>
      <c r="H31" s="177"/>
      <c r="J31" s="73"/>
      <c r="L31" s="28"/>
      <c r="N31" s="73"/>
    </row>
    <row r="32" spans="1:14" x14ac:dyDescent="0.2">
      <c r="B32" s="94">
        <v>16</v>
      </c>
      <c r="C32" s="25" t="s">
        <v>66</v>
      </c>
      <c r="D32" s="98">
        <v>35.6</v>
      </c>
      <c r="E32" s="11"/>
      <c r="F32" s="195"/>
      <c r="G32" s="198"/>
      <c r="H32" s="177"/>
      <c r="J32" s="73"/>
      <c r="L32" s="28"/>
      <c r="N32" s="73"/>
    </row>
    <row r="33" spans="2:14" ht="12" customHeight="1" x14ac:dyDescent="0.2">
      <c r="B33" s="94">
        <v>17</v>
      </c>
      <c r="C33" s="25" t="s">
        <v>67</v>
      </c>
      <c r="D33" s="98">
        <v>109.2</v>
      </c>
      <c r="E33" s="11"/>
      <c r="F33" s="195"/>
      <c r="G33" s="198"/>
      <c r="H33" s="177"/>
      <c r="J33" s="37"/>
      <c r="L33" s="28"/>
      <c r="N33" s="37"/>
    </row>
    <row r="34" spans="2:14" x14ac:dyDescent="0.2">
      <c r="B34" s="94">
        <v>18</v>
      </c>
      <c r="C34" s="172" t="s">
        <v>186</v>
      </c>
      <c r="D34" s="170">
        <f>+SUM(D27:D33)</f>
        <v>287.2</v>
      </c>
      <c r="E34" s="171"/>
      <c r="F34" s="195"/>
      <c r="G34" s="198"/>
      <c r="H34" s="177"/>
      <c r="J34" s="73"/>
      <c r="L34" s="74"/>
      <c r="N34" s="73"/>
    </row>
    <row r="35" spans="2:14" ht="6.75" customHeight="1" x14ac:dyDescent="0.2">
      <c r="B35" s="82"/>
      <c r="C35" s="102"/>
      <c r="D35" s="103"/>
      <c r="E35" s="103"/>
      <c r="F35" s="101"/>
    </row>
    <row r="36" spans="2:14" x14ac:dyDescent="0.2">
      <c r="B36" s="317" t="s">
        <v>31</v>
      </c>
      <c r="C36" s="318"/>
      <c r="D36" s="318"/>
      <c r="E36" s="318"/>
      <c r="F36" s="319"/>
    </row>
    <row r="37" spans="2:14" x14ac:dyDescent="0.2">
      <c r="B37" s="320" t="s">
        <v>56</v>
      </c>
      <c r="C37" s="316" t="s">
        <v>15</v>
      </c>
      <c r="D37" s="217" t="s">
        <v>43</v>
      </c>
      <c r="E37" s="95" t="s">
        <v>44</v>
      </c>
      <c r="F37" s="218" t="s">
        <v>57</v>
      </c>
    </row>
    <row r="38" spans="2:14" ht="27" customHeight="1" x14ac:dyDescent="0.2">
      <c r="B38" s="320"/>
      <c r="C38" s="316"/>
      <c r="D38" s="96" t="s">
        <v>59</v>
      </c>
      <c r="E38" s="96" t="s">
        <v>58</v>
      </c>
      <c r="F38" s="97" t="s">
        <v>184</v>
      </c>
    </row>
    <row r="39" spans="2:14" ht="6.75" customHeight="1" x14ac:dyDescent="0.2">
      <c r="B39" s="25"/>
      <c r="C39" s="25"/>
      <c r="D39" s="219"/>
      <c r="E39" s="219"/>
      <c r="F39" s="25"/>
    </row>
    <row r="40" spans="2:14" x14ac:dyDescent="0.2">
      <c r="B40" s="94">
        <v>19</v>
      </c>
      <c r="C40" s="77" t="s">
        <v>68</v>
      </c>
      <c r="D40" s="98">
        <v>17.8</v>
      </c>
      <c r="E40" s="11"/>
      <c r="F40" s="195"/>
    </row>
    <row r="41" spans="2:14" x14ac:dyDescent="0.2">
      <c r="B41" s="94">
        <v>20</v>
      </c>
      <c r="C41" s="77" t="s">
        <v>69</v>
      </c>
      <c r="D41" s="98">
        <v>35.6</v>
      </c>
      <c r="E41" s="11"/>
      <c r="F41" s="104">
        <f t="shared" ref="F41:F44" si="1">+D41*E41</f>
        <v>0</v>
      </c>
    </row>
    <row r="42" spans="2:14" x14ac:dyDescent="0.2">
      <c r="B42" s="94">
        <v>21</v>
      </c>
      <c r="C42" s="77" t="s">
        <v>183</v>
      </c>
      <c r="D42" s="98">
        <v>35.6</v>
      </c>
      <c r="E42" s="11"/>
      <c r="F42" s="104">
        <f t="shared" si="1"/>
        <v>0</v>
      </c>
    </row>
    <row r="43" spans="2:14" x14ac:dyDescent="0.2">
      <c r="B43" s="94">
        <v>22</v>
      </c>
      <c r="C43" s="77" t="s">
        <v>70</v>
      </c>
      <c r="D43" s="98">
        <v>35.6</v>
      </c>
      <c r="E43" s="11"/>
      <c r="F43" s="104">
        <f t="shared" si="1"/>
        <v>0</v>
      </c>
      <c r="I43" s="114"/>
    </row>
    <row r="44" spans="2:14" x14ac:dyDescent="0.2">
      <c r="B44" s="94">
        <v>23</v>
      </c>
      <c r="C44" s="77" t="s">
        <v>71</v>
      </c>
      <c r="D44" s="98">
        <v>162.6</v>
      </c>
      <c r="E44" s="11"/>
      <c r="F44" s="104">
        <f t="shared" si="1"/>
        <v>0</v>
      </c>
      <c r="G44" s="199"/>
    </row>
    <row r="45" spans="2:14" x14ac:dyDescent="0.2">
      <c r="B45" s="94">
        <v>24</v>
      </c>
      <c r="C45" s="172" t="s">
        <v>344</v>
      </c>
      <c r="D45" s="170">
        <f>+SUM(D40:D44)</f>
        <v>287.2</v>
      </c>
      <c r="E45" s="171"/>
      <c r="F45" s="171"/>
      <c r="H45" s="177"/>
      <c r="J45" s="73"/>
      <c r="L45" s="74"/>
      <c r="N45" s="73"/>
    </row>
    <row r="46" spans="2:14" x14ac:dyDescent="0.2">
      <c r="B46" s="111">
        <v>25</v>
      </c>
      <c r="C46" s="100" t="s">
        <v>282</v>
      </c>
      <c r="D46" s="312" t="s">
        <v>283</v>
      </c>
      <c r="E46" s="312"/>
      <c r="F46" s="105">
        <f>+SUM(F41:F44)</f>
        <v>0</v>
      </c>
      <c r="G46" s="199"/>
    </row>
    <row r="47" spans="2:14" x14ac:dyDescent="0.2">
      <c r="E47" s="33"/>
      <c r="F47" s="33"/>
      <c r="G47" s="199"/>
    </row>
    <row r="48" spans="2:14" x14ac:dyDescent="0.2">
      <c r="B48" s="110">
        <v>26</v>
      </c>
      <c r="C48" s="100" t="s">
        <v>107</v>
      </c>
      <c r="D48" s="312" t="s">
        <v>284</v>
      </c>
      <c r="E48" s="312"/>
      <c r="F48" s="105">
        <f>+F21+F46</f>
        <v>0</v>
      </c>
      <c r="G48" s="199"/>
    </row>
    <row r="49" spans="2:9" x14ac:dyDescent="0.2">
      <c r="E49" s="33"/>
      <c r="F49" s="33"/>
      <c r="G49" s="199"/>
    </row>
    <row r="50" spans="2:9" x14ac:dyDescent="0.2">
      <c r="E50" s="33"/>
      <c r="F50" s="33"/>
      <c r="G50" s="199"/>
    </row>
    <row r="51" spans="2:9" x14ac:dyDescent="0.2">
      <c r="E51" s="33"/>
      <c r="F51" s="33"/>
      <c r="G51" s="199"/>
    </row>
    <row r="52" spans="2:9" x14ac:dyDescent="0.2">
      <c r="E52" s="33"/>
      <c r="F52" s="33"/>
      <c r="G52" s="199"/>
    </row>
    <row r="53" spans="2:9" x14ac:dyDescent="0.2">
      <c r="E53" s="33"/>
      <c r="F53" s="33"/>
      <c r="G53" s="199"/>
    </row>
    <row r="54" spans="2:9" x14ac:dyDescent="0.2">
      <c r="E54" s="33"/>
      <c r="F54" s="33"/>
      <c r="G54" s="199"/>
    </row>
    <row r="55" spans="2:9" x14ac:dyDescent="0.2">
      <c r="E55" s="33"/>
      <c r="F55" s="33"/>
      <c r="G55" s="199"/>
    </row>
    <row r="56" spans="2:9" x14ac:dyDescent="0.2">
      <c r="E56" s="33"/>
      <c r="F56" s="33"/>
      <c r="G56" s="199"/>
    </row>
    <row r="57" spans="2:9" x14ac:dyDescent="0.2">
      <c r="E57" s="33"/>
      <c r="F57" s="33"/>
      <c r="G57" s="199"/>
    </row>
    <row r="58" spans="2:9" x14ac:dyDescent="0.2">
      <c r="D58" s="14"/>
      <c r="E58" s="31" t="s">
        <v>21</v>
      </c>
      <c r="H58" s="178"/>
      <c r="I58" s="33"/>
    </row>
    <row r="59" spans="2:9" x14ac:dyDescent="0.2">
      <c r="D59" s="31"/>
      <c r="H59" s="178"/>
      <c r="I59" s="33"/>
    </row>
    <row r="60" spans="2:9" x14ac:dyDescent="0.2">
      <c r="D60" s="31"/>
      <c r="H60" s="178"/>
      <c r="I60" s="33"/>
    </row>
    <row r="61" spans="2:9" x14ac:dyDescent="0.2">
      <c r="E61" s="30"/>
      <c r="F61" s="30"/>
      <c r="G61" s="199"/>
      <c r="H61" s="179"/>
      <c r="I61" s="33"/>
    </row>
    <row r="62" spans="2:9" x14ac:dyDescent="0.2">
      <c r="B62" s="270" t="s">
        <v>23</v>
      </c>
      <c r="C62" s="270"/>
      <c r="D62" s="270"/>
      <c r="E62" s="270"/>
      <c r="F62" s="270"/>
      <c r="G62" s="200"/>
      <c r="H62" s="180"/>
      <c r="I62" s="33"/>
    </row>
    <row r="75" spans="3:3" x14ac:dyDescent="0.2">
      <c r="C75" s="216"/>
    </row>
  </sheetData>
  <sheetProtection password="C58C" sheet="1" objects="1" scenarios="1" selectLockedCells="1"/>
  <protectedRanges>
    <protectedRange password="DE73" sqref="N33 J12:J34 E40:E46 J45 E12:E22 E27:E35" name="Obseg1" securityDescriptor="O:WDG:WDD:(A;;CC;;;WD)"/>
    <protectedRange password="DE73" sqref="N12:N20 N34 N45" name="Obseg1_1" securityDescriptor="O:WDG:WDD:(A;;CC;;;WD)"/>
    <protectedRange password="DE73" sqref="N21:N32" name="Obseg1_2" securityDescriptor="O:WDG:WDD:(A;;CC;;;WD)"/>
    <protectedRange password="DE73" sqref="E48" name="Obseg1_4" securityDescriptor="O:WDG:WDD:(A;;CC;;;WD)"/>
  </protectedRanges>
  <mergeCells count="14">
    <mergeCell ref="B6:F6"/>
    <mergeCell ref="B8:F8"/>
    <mergeCell ref="D48:E48"/>
    <mergeCell ref="B62:F62"/>
    <mergeCell ref="B9:B10"/>
    <mergeCell ref="C9:C10"/>
    <mergeCell ref="B23:F23"/>
    <mergeCell ref="B24:B25"/>
    <mergeCell ref="C24:C25"/>
    <mergeCell ref="D21:E21"/>
    <mergeCell ref="D46:E46"/>
    <mergeCell ref="B36:F36"/>
    <mergeCell ref="B37:B38"/>
    <mergeCell ref="C37:C38"/>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4"/>
  <sheetViews>
    <sheetView view="pageBreakPreview" zoomScale="85" zoomScaleNormal="100" zoomScaleSheetLayoutView="85" workbookViewId="0">
      <selection activeCell="E29" sqref="E29"/>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78</v>
      </c>
    </row>
    <row r="5" spans="1:13" ht="12.75" customHeight="1" thickBot="1" x14ac:dyDescent="0.25"/>
    <row r="6" spans="1:13" ht="13.5" thickBot="1" x14ac:dyDescent="0.25">
      <c r="B6" s="271" t="s">
        <v>195</v>
      </c>
      <c r="C6" s="272"/>
      <c r="D6" s="272"/>
      <c r="E6" s="272"/>
      <c r="F6" s="273"/>
    </row>
    <row r="7" spans="1:13" ht="4.5" customHeight="1" x14ac:dyDescent="0.2">
      <c r="A7" s="19"/>
      <c r="B7" s="20"/>
      <c r="C7" s="21"/>
      <c r="D7" s="21"/>
      <c r="E7" s="21"/>
      <c r="F7" s="22"/>
    </row>
    <row r="8" spans="1:13" ht="12.75" customHeight="1" x14ac:dyDescent="0.2">
      <c r="A8" s="19"/>
      <c r="B8" s="274" t="s">
        <v>259</v>
      </c>
      <c r="C8" s="274"/>
      <c r="D8" s="274"/>
      <c r="E8" s="274"/>
      <c r="F8" s="274"/>
    </row>
    <row r="9" spans="1:13" ht="12.75" customHeight="1" x14ac:dyDescent="0.2">
      <c r="A9" s="19"/>
      <c r="B9" s="274"/>
      <c r="C9" s="274"/>
      <c r="D9" s="274"/>
      <c r="E9" s="274"/>
      <c r="F9" s="274"/>
      <c r="K9" s="24" t="s">
        <v>30</v>
      </c>
    </row>
    <row r="10" spans="1:13" ht="12.75" customHeight="1" x14ac:dyDescent="0.2">
      <c r="A10" s="19"/>
      <c r="B10" s="274"/>
      <c r="C10" s="274"/>
      <c r="D10" s="274"/>
      <c r="E10" s="274"/>
      <c r="F10" s="274"/>
    </row>
    <row r="11" spans="1:13" ht="6" customHeight="1" x14ac:dyDescent="0.2">
      <c r="A11" s="19"/>
      <c r="B11" s="274"/>
      <c r="C11" s="274"/>
      <c r="D11" s="274"/>
      <c r="E11" s="274"/>
      <c r="F11" s="274"/>
    </row>
    <row r="12" spans="1:13" x14ac:dyDescent="0.2">
      <c r="A12" s="19"/>
      <c r="B12" s="274" t="s">
        <v>285</v>
      </c>
      <c r="C12" s="274"/>
      <c r="D12" s="274"/>
      <c r="E12" s="274"/>
      <c r="F12" s="274"/>
    </row>
    <row r="13" spans="1:13" ht="17.25" customHeight="1" x14ac:dyDescent="0.2">
      <c r="A13" s="19"/>
      <c r="B13" s="274"/>
      <c r="C13" s="274"/>
      <c r="D13" s="274"/>
      <c r="E13" s="274"/>
      <c r="F13" s="274"/>
    </row>
    <row r="14" spans="1:13" ht="4.5" customHeight="1" x14ac:dyDescent="0.2">
      <c r="A14" s="19"/>
      <c r="B14" s="317"/>
      <c r="C14" s="318"/>
      <c r="D14" s="318"/>
      <c r="E14" s="318"/>
      <c r="F14" s="319"/>
    </row>
    <row r="15" spans="1:13" x14ac:dyDescent="0.2">
      <c r="A15" s="19"/>
      <c r="B15" s="320" t="s">
        <v>56</v>
      </c>
      <c r="C15" s="316" t="s">
        <v>73</v>
      </c>
      <c r="D15" s="217" t="s">
        <v>43</v>
      </c>
      <c r="E15" s="95" t="s">
        <v>44</v>
      </c>
      <c r="F15" s="218" t="s">
        <v>57</v>
      </c>
    </row>
    <row r="16" spans="1:13" ht="26.25" customHeight="1" x14ac:dyDescent="0.2">
      <c r="A16" s="19"/>
      <c r="B16" s="320"/>
      <c r="C16" s="316"/>
      <c r="D16" s="96" t="s">
        <v>74</v>
      </c>
      <c r="E16" s="96" t="s">
        <v>189</v>
      </c>
      <c r="F16" s="97" t="s">
        <v>190</v>
      </c>
      <c r="G16" s="15"/>
      <c r="I16" s="15"/>
      <c r="K16" s="15"/>
      <c r="M16" s="15"/>
    </row>
    <row r="17" spans="1:13" ht="6" customHeight="1" x14ac:dyDescent="0.2">
      <c r="A17" s="19"/>
      <c r="B17" s="25"/>
      <c r="C17" s="25"/>
      <c r="D17" s="219"/>
      <c r="E17" s="219"/>
      <c r="F17" s="25"/>
      <c r="I17" s="15"/>
    </row>
    <row r="18" spans="1:13" ht="51" x14ac:dyDescent="0.2">
      <c r="A18" s="19"/>
      <c r="B18" s="94">
        <v>1</v>
      </c>
      <c r="C18" s="107" t="s">
        <v>270</v>
      </c>
      <c r="D18" s="106">
        <v>340</v>
      </c>
      <c r="E18" s="11"/>
      <c r="F18" s="104">
        <f>+D18*E18</f>
        <v>0</v>
      </c>
      <c r="G18" s="181"/>
      <c r="I18" s="73"/>
      <c r="K18" s="74"/>
      <c r="M18" s="73"/>
    </row>
    <row r="19" spans="1:13" ht="38.25" x14ac:dyDescent="0.2">
      <c r="A19" s="19"/>
      <c r="B19" s="94">
        <v>2</v>
      </c>
      <c r="C19" s="107" t="s">
        <v>187</v>
      </c>
      <c r="D19" s="112">
        <v>1</v>
      </c>
      <c r="E19" s="11"/>
      <c r="F19" s="104">
        <f t="shared" ref="F19:F21" si="0">+D19*E19</f>
        <v>0</v>
      </c>
      <c r="G19" s="72"/>
      <c r="I19" s="73"/>
      <c r="K19" s="74"/>
      <c r="M19" s="73"/>
    </row>
    <row r="20" spans="1:13" x14ac:dyDescent="0.2">
      <c r="A20" s="19"/>
      <c r="B20" s="94">
        <v>3</v>
      </c>
      <c r="C20" s="77" t="s">
        <v>79</v>
      </c>
      <c r="D20" s="112">
        <v>12</v>
      </c>
      <c r="E20" s="11"/>
      <c r="F20" s="104">
        <f t="shared" si="0"/>
        <v>0</v>
      </c>
      <c r="G20" s="72"/>
      <c r="I20" s="73"/>
      <c r="K20" s="74"/>
      <c r="M20" s="73"/>
    </row>
    <row r="21" spans="1:13" ht="26.25" customHeight="1" x14ac:dyDescent="0.2">
      <c r="A21" s="19"/>
      <c r="B21" s="94">
        <v>4</v>
      </c>
      <c r="C21" s="107" t="s">
        <v>188</v>
      </c>
      <c r="D21" s="112">
        <v>1</v>
      </c>
      <c r="E21" s="11"/>
      <c r="F21" s="104">
        <f t="shared" si="0"/>
        <v>0</v>
      </c>
      <c r="G21" s="72"/>
      <c r="H21" s="168"/>
      <c r="I21" s="73"/>
      <c r="K21" s="74"/>
      <c r="M21" s="73"/>
    </row>
    <row r="22" spans="1:13" x14ac:dyDescent="0.2">
      <c r="B22" s="110">
        <v>5</v>
      </c>
      <c r="C22" s="100" t="s">
        <v>108</v>
      </c>
      <c r="D22" s="312" t="s">
        <v>236</v>
      </c>
      <c r="E22" s="312"/>
      <c r="F22" s="105">
        <f>+SUM(F18:F21)</f>
        <v>0</v>
      </c>
      <c r="G22" s="72"/>
      <c r="I22" s="73"/>
      <c r="K22" s="28"/>
      <c r="M22" s="73"/>
    </row>
    <row r="23" spans="1:13" ht="6.75" customHeight="1" x14ac:dyDescent="0.2">
      <c r="B23" s="82"/>
      <c r="C23" s="102"/>
      <c r="D23" s="103"/>
      <c r="E23" s="103"/>
      <c r="F23" s="101"/>
      <c r="G23" s="72"/>
      <c r="I23" s="73"/>
      <c r="K23" s="28"/>
      <c r="M23" s="73"/>
    </row>
    <row r="24" spans="1:13" x14ac:dyDescent="0.2">
      <c r="A24" s="19"/>
      <c r="B24" s="308" t="s">
        <v>56</v>
      </c>
      <c r="C24" s="334" t="s">
        <v>73</v>
      </c>
      <c r="D24" s="217" t="s">
        <v>43</v>
      </c>
      <c r="E24" s="95" t="s">
        <v>44</v>
      </c>
      <c r="F24" s="218" t="s">
        <v>197</v>
      </c>
    </row>
    <row r="25" spans="1:13" ht="26.25" customHeight="1" x14ac:dyDescent="0.2">
      <c r="A25" s="19"/>
      <c r="B25" s="309"/>
      <c r="C25" s="335"/>
      <c r="D25" s="96" t="s">
        <v>74</v>
      </c>
      <c r="E25" s="96" t="s">
        <v>196</v>
      </c>
      <c r="F25" s="97" t="s">
        <v>190</v>
      </c>
      <c r="G25" s="15"/>
      <c r="I25" s="15"/>
      <c r="K25" s="15"/>
      <c r="M25" s="15"/>
    </row>
    <row r="26" spans="1:13" ht="6" customHeight="1" x14ac:dyDescent="0.2">
      <c r="A26" s="19"/>
      <c r="B26" s="25"/>
      <c r="C26" s="25"/>
      <c r="D26" s="219"/>
      <c r="E26" s="219"/>
      <c r="F26" s="25"/>
      <c r="I26" s="15"/>
    </row>
    <row r="27" spans="1:13" ht="38.25" x14ac:dyDescent="0.2">
      <c r="A27" s="19"/>
      <c r="B27" s="94">
        <v>6</v>
      </c>
      <c r="C27" s="107" t="s">
        <v>271</v>
      </c>
      <c r="D27" s="106">
        <v>8</v>
      </c>
      <c r="E27" s="196"/>
      <c r="F27" s="104">
        <f>+D27*E27/24</f>
        <v>0</v>
      </c>
      <c r="G27" s="72"/>
      <c r="I27" s="73"/>
      <c r="K27" s="74"/>
      <c r="M27" s="73"/>
    </row>
    <row r="28" spans="1:13" ht="25.5" x14ac:dyDescent="0.2">
      <c r="B28" s="94">
        <v>7</v>
      </c>
      <c r="C28" s="107" t="s">
        <v>211</v>
      </c>
      <c r="D28" s="106">
        <f>8*5</f>
        <v>40</v>
      </c>
      <c r="E28" s="196"/>
      <c r="F28" s="104">
        <f>+D28*E28/24</f>
        <v>0</v>
      </c>
      <c r="G28" s="72"/>
      <c r="I28" s="73"/>
      <c r="K28" s="74"/>
      <c r="M28" s="73"/>
    </row>
    <row r="29" spans="1:13" ht="25.5" x14ac:dyDescent="0.2">
      <c r="B29" s="94">
        <v>8</v>
      </c>
      <c r="C29" s="107" t="s">
        <v>199</v>
      </c>
      <c r="D29" s="106">
        <v>28</v>
      </c>
      <c r="E29" s="196"/>
      <c r="F29" s="104">
        <f>+D29*E29/24</f>
        <v>0</v>
      </c>
      <c r="G29" s="72"/>
      <c r="I29" s="73"/>
      <c r="K29" s="74"/>
      <c r="M29" s="73"/>
    </row>
    <row r="30" spans="1:13" ht="25.5" x14ac:dyDescent="0.2">
      <c r="B30" s="94">
        <v>9</v>
      </c>
      <c r="C30" s="107" t="s">
        <v>217</v>
      </c>
      <c r="D30" s="106">
        <v>7</v>
      </c>
      <c r="E30" s="196"/>
      <c r="F30" s="104">
        <f>+D30*E30/24</f>
        <v>0</v>
      </c>
      <c r="G30" s="72"/>
      <c r="I30" s="73"/>
      <c r="K30" s="74"/>
      <c r="M30" s="73"/>
    </row>
    <row r="31" spans="1:13" x14ac:dyDescent="0.2">
      <c r="B31" s="110">
        <v>10</v>
      </c>
      <c r="C31" s="100" t="s">
        <v>109</v>
      </c>
      <c r="D31" s="321" t="s">
        <v>209</v>
      </c>
      <c r="E31" s="322"/>
      <c r="F31" s="105">
        <f>+SUM(F27:F30)</f>
        <v>0</v>
      </c>
      <c r="G31" s="72"/>
      <c r="I31" s="73"/>
      <c r="K31" s="28"/>
      <c r="M31" s="73"/>
    </row>
    <row r="32" spans="1:13" ht="6.75" customHeight="1" x14ac:dyDescent="0.2">
      <c r="B32" s="82"/>
      <c r="C32" s="102"/>
      <c r="D32" s="103"/>
      <c r="E32" s="103"/>
      <c r="F32" s="101"/>
      <c r="G32" s="72"/>
      <c r="I32" s="73"/>
      <c r="K32" s="28"/>
      <c r="M32" s="73"/>
    </row>
    <row r="33" spans="1:15" ht="26.25" customHeight="1" x14ac:dyDescent="0.2">
      <c r="A33" s="19"/>
      <c r="B33" s="219" t="s">
        <v>56</v>
      </c>
      <c r="C33" s="220" t="s">
        <v>75</v>
      </c>
      <c r="D33" s="96"/>
      <c r="E33" s="96"/>
      <c r="F33" s="97" t="s">
        <v>190</v>
      </c>
      <c r="G33" s="15"/>
      <c r="I33" s="15"/>
      <c r="K33" s="15"/>
      <c r="M33" s="15"/>
    </row>
    <row r="34" spans="1:15" ht="7.5" customHeight="1" x14ac:dyDescent="0.2">
      <c r="B34" s="25"/>
      <c r="C34" s="25"/>
      <c r="D34" s="219"/>
      <c r="E34" s="219"/>
      <c r="F34" s="25"/>
      <c r="I34" s="15"/>
    </row>
    <row r="35" spans="1:15" ht="12.75" customHeight="1" x14ac:dyDescent="0.2">
      <c r="B35" s="323" t="s">
        <v>41</v>
      </c>
      <c r="C35" s="91" t="s">
        <v>40</v>
      </c>
      <c r="D35" s="329" t="s">
        <v>237</v>
      </c>
      <c r="E35" s="330"/>
      <c r="F35" s="330"/>
      <c r="G35" s="134"/>
    </row>
    <row r="36" spans="1:15" ht="12.75" customHeight="1" x14ac:dyDescent="0.2">
      <c r="B36" s="324"/>
      <c r="C36" s="326" t="s">
        <v>123</v>
      </c>
      <c r="D36" s="223" t="s">
        <v>42</v>
      </c>
      <c r="E36" s="81" t="s">
        <v>52</v>
      </c>
      <c r="F36" s="224"/>
      <c r="I36" s="15"/>
      <c r="K36" s="15"/>
      <c r="M36" s="15"/>
      <c r="O36" s="15"/>
    </row>
    <row r="37" spans="1:15" x14ac:dyDescent="0.2">
      <c r="B37" s="324"/>
      <c r="C37" s="327"/>
      <c r="D37" s="81" t="s">
        <v>43</v>
      </c>
      <c r="E37" s="81" t="s">
        <v>44</v>
      </c>
      <c r="F37" s="224" t="s">
        <v>94</v>
      </c>
      <c r="I37" s="15"/>
      <c r="K37" s="15"/>
      <c r="M37" s="15"/>
      <c r="O37" s="15"/>
    </row>
    <row r="38" spans="1:15" ht="12" customHeight="1" x14ac:dyDescent="0.2">
      <c r="B38" s="324"/>
      <c r="C38" s="327"/>
      <c r="D38" s="331" t="s">
        <v>96</v>
      </c>
      <c r="E38" s="332"/>
      <c r="F38" s="333"/>
      <c r="K38" s="15"/>
    </row>
    <row r="39" spans="1:15" ht="27" customHeight="1" x14ac:dyDescent="0.2">
      <c r="B39" s="325"/>
      <c r="C39" s="328"/>
      <c r="D39" s="235" t="s">
        <v>216</v>
      </c>
      <c r="E39" s="79" t="s">
        <v>45</v>
      </c>
      <c r="F39" s="97" t="s">
        <v>190</v>
      </c>
      <c r="I39" s="72"/>
      <c r="K39" s="73"/>
      <c r="M39" s="74"/>
      <c r="O39" s="73"/>
    </row>
    <row r="40" spans="1:15" x14ac:dyDescent="0.2">
      <c r="B40" s="87">
        <v>11</v>
      </c>
      <c r="C40" s="88" t="s">
        <v>47</v>
      </c>
      <c r="D40" s="98">
        <f>+Ev!D26/4</f>
        <v>25</v>
      </c>
      <c r="E40" s="135">
        <f>+Ev!G26</f>
        <v>0</v>
      </c>
      <c r="F40" s="104">
        <f>+D40*(100/(100-E40)-1)</f>
        <v>0</v>
      </c>
      <c r="I40" s="72"/>
      <c r="K40" s="73"/>
      <c r="M40" s="74"/>
      <c r="O40" s="73"/>
    </row>
    <row r="41" spans="1:15" x14ac:dyDescent="0.2">
      <c r="B41" s="87">
        <v>12</v>
      </c>
      <c r="C41" s="88" t="s">
        <v>48</v>
      </c>
      <c r="D41" s="98">
        <v>0</v>
      </c>
      <c r="E41" s="135">
        <f>+Ev!G27</f>
        <v>0</v>
      </c>
      <c r="F41" s="104">
        <f>+D41*(100/(100-E41)-1)</f>
        <v>0</v>
      </c>
      <c r="I41" s="72"/>
      <c r="K41" s="73"/>
      <c r="M41" s="74"/>
      <c r="O41" s="73"/>
    </row>
    <row r="42" spans="1:15" x14ac:dyDescent="0.2">
      <c r="B42" s="87">
        <v>13</v>
      </c>
      <c r="C42" s="88" t="s">
        <v>49</v>
      </c>
      <c r="D42" s="98">
        <v>0</v>
      </c>
      <c r="E42" s="135">
        <f>+Ev!G28</f>
        <v>0</v>
      </c>
      <c r="F42" s="104">
        <f>+D42*(100/(100-E42)-1)</f>
        <v>0</v>
      </c>
      <c r="I42" s="72"/>
      <c r="K42" s="73"/>
      <c r="M42" s="74"/>
      <c r="O42" s="73"/>
    </row>
    <row r="43" spans="1:15" x14ac:dyDescent="0.2">
      <c r="B43" s="87">
        <v>14</v>
      </c>
      <c r="C43" s="89" t="s">
        <v>50</v>
      </c>
      <c r="D43" s="98">
        <v>0</v>
      </c>
      <c r="E43" s="135">
        <f>+Ev!G29</f>
        <v>0</v>
      </c>
      <c r="F43" s="104">
        <f>+D43*(100/(100-E43)-1)</f>
        <v>0</v>
      </c>
      <c r="I43" s="72"/>
      <c r="K43" s="73"/>
      <c r="M43" s="74"/>
      <c r="O43" s="73"/>
    </row>
    <row r="44" spans="1:15" x14ac:dyDescent="0.2">
      <c r="B44" s="110">
        <v>15</v>
      </c>
      <c r="C44" s="100" t="s">
        <v>206</v>
      </c>
      <c r="D44" s="312" t="s">
        <v>208</v>
      </c>
      <c r="E44" s="312"/>
      <c r="F44" s="105">
        <f>+SUM(F40:F43)</f>
        <v>0</v>
      </c>
      <c r="G44" s="72"/>
      <c r="I44" s="73"/>
      <c r="K44" s="28"/>
      <c r="M44" s="73"/>
    </row>
    <row r="45" spans="1:15" x14ac:dyDescent="0.2">
      <c r="E45" s="33"/>
      <c r="F45" s="33"/>
    </row>
    <row r="46" spans="1:15" x14ac:dyDescent="0.2">
      <c r="B46" s="110">
        <v>16</v>
      </c>
      <c r="C46" s="100" t="s">
        <v>110</v>
      </c>
      <c r="D46" s="312" t="s">
        <v>198</v>
      </c>
      <c r="E46" s="312"/>
      <c r="F46" s="105">
        <f>+F22+F31+F44</f>
        <v>0</v>
      </c>
    </row>
    <row r="47" spans="1:15" x14ac:dyDescent="0.2">
      <c r="D47" s="14"/>
      <c r="E47" s="31" t="s">
        <v>21</v>
      </c>
      <c r="G47" s="32"/>
      <c r="H47" s="33"/>
    </row>
    <row r="48" spans="1:15" x14ac:dyDescent="0.2">
      <c r="D48" s="14"/>
      <c r="E48" s="31"/>
      <c r="G48" s="32"/>
      <c r="H48" s="33"/>
    </row>
    <row r="49" spans="1:13" x14ac:dyDescent="0.2">
      <c r="D49" s="31"/>
      <c r="G49" s="32"/>
      <c r="H49" s="33"/>
    </row>
    <row r="50" spans="1:13" x14ac:dyDescent="0.2">
      <c r="E50" s="30"/>
      <c r="F50" s="30"/>
      <c r="G50" s="33"/>
      <c r="H50" s="33"/>
    </row>
    <row r="51" spans="1:13" x14ac:dyDescent="0.2">
      <c r="B51" s="270" t="s">
        <v>24</v>
      </c>
      <c r="C51" s="270"/>
      <c r="D51" s="270"/>
      <c r="E51" s="270"/>
      <c r="F51" s="270"/>
      <c r="G51" s="99"/>
      <c r="H51" s="33"/>
    </row>
    <row r="64" spans="1:13" s="15" customFormat="1" x14ac:dyDescent="0.2">
      <c r="A64" s="14"/>
      <c r="B64" s="14"/>
      <c r="C64" s="216"/>
      <c r="E64" s="14"/>
      <c r="F64" s="14"/>
      <c r="G64" s="14"/>
      <c r="H64" s="14"/>
      <c r="I64" s="14"/>
      <c r="J64" s="14"/>
      <c r="K64" s="14"/>
      <c r="L64" s="14"/>
      <c r="M64" s="14"/>
    </row>
  </sheetData>
  <sheetProtection password="C58C" sheet="1" objects="1" scenarios="1" selectLockedCells="1"/>
  <protectedRanges>
    <protectedRange password="DE73" sqref="E44 I44 I18:I23 E18:E23 I27:I32 E27:E32" name="Obseg1" securityDescriptor="O:WDG:WDD:(A;;CC;;;WD)"/>
    <protectedRange password="DE73" sqref="M18:M21 M27:M30" name="Obseg1_1" securityDescriptor="O:WDG:WDD:(A;;CC;;;WD)"/>
    <protectedRange password="DE73" sqref="M22:M23 M44 M31:M32" name="Obseg1_2" securityDescriptor="O:WDG:WDD:(A;;CC;;;WD)"/>
    <protectedRange password="DE73" sqref="E46" name="Obseg1_4" securityDescriptor="O:WDG:WDD:(A;;CC;;;WD)"/>
    <protectedRange password="DE73" sqref="D39:D43 K39:K43" name="Obseg1_3" securityDescriptor="O:WDG:WDD:(A;;CC;;;WD)"/>
    <protectedRange password="DE73" sqref="F40:F43 O39:O43" name="Obseg1_1_1" securityDescriptor="O:WDG:WDD:(A;;CC;;;WD)"/>
  </protectedRanges>
  <mergeCells count="17">
    <mergeCell ref="B15:B16"/>
    <mergeCell ref="C15:C16"/>
    <mergeCell ref="B6:F6"/>
    <mergeCell ref="B8:F11"/>
    <mergeCell ref="B14:F14"/>
    <mergeCell ref="B12:F13"/>
    <mergeCell ref="B51:F51"/>
    <mergeCell ref="D44:E44"/>
    <mergeCell ref="D22:E22"/>
    <mergeCell ref="D46:E46"/>
    <mergeCell ref="B35:B39"/>
    <mergeCell ref="C36:C39"/>
    <mergeCell ref="D35:F35"/>
    <mergeCell ref="D38:F38"/>
    <mergeCell ref="B24:B25"/>
    <mergeCell ref="C24:C25"/>
    <mergeCell ref="D31:E31"/>
  </mergeCells>
  <pageMargins left="0.78740157480314965" right="0.39370078740157483" top="0.39370078740157483" bottom="0.39370078740157483"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7"/>
  <sheetViews>
    <sheetView view="pageBreakPreview" zoomScale="85" zoomScaleNormal="100" zoomScaleSheetLayoutView="85" workbookViewId="0">
      <selection activeCell="E24" sqref="E2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80</v>
      </c>
    </row>
    <row r="5" spans="1:12" ht="12.75" customHeight="1" thickBot="1" x14ac:dyDescent="0.25"/>
    <row r="6" spans="1:12" ht="15.75" thickBot="1" x14ac:dyDescent="0.25">
      <c r="B6" s="271" t="s">
        <v>193</v>
      </c>
      <c r="C6" s="272"/>
      <c r="D6" s="272"/>
      <c r="E6" s="272"/>
      <c r="F6" s="273"/>
      <c r="G6" s="18"/>
    </row>
    <row r="7" spans="1:12" ht="4.5" customHeight="1" x14ac:dyDescent="0.2">
      <c r="A7" s="19"/>
      <c r="B7" s="20"/>
      <c r="C7" s="21"/>
      <c r="D7" s="21"/>
      <c r="E7" s="21"/>
      <c r="F7" s="22"/>
      <c r="G7" s="23"/>
    </row>
    <row r="8" spans="1:12" ht="12.75" customHeight="1" x14ac:dyDescent="0.2">
      <c r="A8" s="19"/>
      <c r="B8" s="274" t="s">
        <v>275</v>
      </c>
      <c r="C8" s="274"/>
      <c r="D8" s="274"/>
      <c r="E8" s="274"/>
      <c r="F8" s="274"/>
    </row>
    <row r="9" spans="1:12" ht="12.75" customHeight="1" x14ac:dyDescent="0.2">
      <c r="A9" s="19"/>
      <c r="B9" s="274"/>
      <c r="C9" s="274"/>
      <c r="D9" s="274"/>
      <c r="E9" s="274"/>
      <c r="F9" s="274"/>
      <c r="L9" s="24" t="s">
        <v>30</v>
      </c>
    </row>
    <row r="10" spans="1:12" x14ac:dyDescent="0.2">
      <c r="A10" s="19"/>
      <c r="B10" s="274"/>
      <c r="C10" s="274"/>
      <c r="D10" s="274"/>
      <c r="E10" s="274"/>
      <c r="F10" s="274"/>
    </row>
    <row r="11" spans="1:12" ht="12.75" customHeight="1" x14ac:dyDescent="0.2">
      <c r="A11" s="19"/>
      <c r="B11" s="274" t="s">
        <v>202</v>
      </c>
      <c r="C11" s="274"/>
      <c r="D11" s="274"/>
      <c r="E11" s="274"/>
      <c r="F11" s="274"/>
    </row>
    <row r="12" spans="1:12" x14ac:dyDescent="0.2">
      <c r="A12" s="19"/>
      <c r="B12" s="274"/>
      <c r="C12" s="274"/>
      <c r="D12" s="274"/>
      <c r="E12" s="274"/>
      <c r="F12" s="274"/>
    </row>
    <row r="13" spans="1:12" x14ac:dyDescent="0.2">
      <c r="A13" s="19"/>
      <c r="B13" s="274" t="s">
        <v>286</v>
      </c>
      <c r="C13" s="274"/>
      <c r="D13" s="274"/>
      <c r="E13" s="274"/>
      <c r="F13" s="274"/>
    </row>
    <row r="14" spans="1:12" x14ac:dyDescent="0.2">
      <c r="A14" s="19"/>
      <c r="B14" s="274"/>
      <c r="C14" s="274"/>
      <c r="D14" s="274"/>
      <c r="E14" s="274"/>
      <c r="F14" s="274"/>
    </row>
    <row r="15" spans="1:12" x14ac:dyDescent="0.2">
      <c r="A15" s="19"/>
      <c r="B15" s="274"/>
      <c r="C15" s="274"/>
      <c r="D15" s="274"/>
      <c r="E15" s="274"/>
      <c r="F15" s="274"/>
    </row>
    <row r="16" spans="1:12" ht="6.75" customHeight="1" x14ac:dyDescent="0.2">
      <c r="A16" s="19"/>
      <c r="B16" s="317"/>
      <c r="C16" s="318"/>
      <c r="D16" s="318"/>
      <c r="E16" s="318"/>
      <c r="F16" s="319"/>
    </row>
    <row r="17" spans="1:14" x14ac:dyDescent="0.2">
      <c r="A17" s="19"/>
      <c r="B17" s="320" t="s">
        <v>56</v>
      </c>
      <c r="C17" s="316" t="s">
        <v>76</v>
      </c>
      <c r="D17" s="217" t="s">
        <v>43</v>
      </c>
      <c r="E17" s="95" t="s">
        <v>44</v>
      </c>
      <c r="F17" s="218" t="s">
        <v>197</v>
      </c>
    </row>
    <row r="18" spans="1:14" ht="27.75" customHeight="1" x14ac:dyDescent="0.2">
      <c r="A18" s="19"/>
      <c r="B18" s="320"/>
      <c r="C18" s="316"/>
      <c r="D18" s="96" t="s">
        <v>74</v>
      </c>
      <c r="E18" s="97" t="s">
        <v>192</v>
      </c>
      <c r="F18" s="97" t="s">
        <v>194</v>
      </c>
      <c r="H18" s="15"/>
      <c r="J18" s="15"/>
      <c r="L18" s="15"/>
      <c r="N18" s="15"/>
    </row>
    <row r="19" spans="1:14" ht="6" customHeight="1" x14ac:dyDescent="0.2">
      <c r="A19" s="19"/>
      <c r="B19" s="25"/>
      <c r="C19" s="25"/>
      <c r="D19" s="219"/>
      <c r="E19" s="219"/>
      <c r="F19" s="25"/>
      <c r="J19" s="15"/>
    </row>
    <row r="20" spans="1:14" ht="25.5" x14ac:dyDescent="0.2">
      <c r="A20" s="19"/>
      <c r="B20" s="94">
        <v>1</v>
      </c>
      <c r="C20" s="107" t="s">
        <v>258</v>
      </c>
      <c r="D20" s="106">
        <v>1</v>
      </c>
      <c r="E20" s="196"/>
      <c r="F20" s="104">
        <f t="shared" ref="F20:F25" si="0">+D20*E20/24</f>
        <v>0</v>
      </c>
      <c r="H20" s="72"/>
      <c r="J20" s="73"/>
      <c r="L20" s="74"/>
      <c r="N20" s="73"/>
    </row>
    <row r="21" spans="1:14" ht="25.5" x14ac:dyDescent="0.2">
      <c r="A21" s="19"/>
      <c r="B21" s="94">
        <v>2</v>
      </c>
      <c r="C21" s="107" t="s">
        <v>81</v>
      </c>
      <c r="D21" s="108">
        <v>50</v>
      </c>
      <c r="E21" s="196"/>
      <c r="F21" s="104">
        <f t="shared" si="0"/>
        <v>0</v>
      </c>
      <c r="H21" s="72"/>
      <c r="J21" s="73"/>
      <c r="L21" s="74"/>
      <c r="N21" s="73"/>
    </row>
    <row r="22" spans="1:14" ht="25.5" x14ac:dyDescent="0.2">
      <c r="A22" s="19"/>
      <c r="B22" s="94">
        <v>3</v>
      </c>
      <c r="C22" s="107" t="s">
        <v>191</v>
      </c>
      <c r="D22" s="106">
        <v>1</v>
      </c>
      <c r="E22" s="196"/>
      <c r="F22" s="104">
        <f t="shared" si="0"/>
        <v>0</v>
      </c>
      <c r="H22" s="72"/>
      <c r="J22" s="73"/>
      <c r="L22" s="74"/>
      <c r="N22" s="73"/>
    </row>
    <row r="23" spans="1:14" ht="38.25" x14ac:dyDescent="0.2">
      <c r="B23" s="94">
        <v>4</v>
      </c>
      <c r="C23" s="107" t="s">
        <v>274</v>
      </c>
      <c r="D23" s="106">
        <v>32</v>
      </c>
      <c r="E23" s="196"/>
      <c r="F23" s="104">
        <f t="shared" si="0"/>
        <v>0</v>
      </c>
      <c r="H23" s="72"/>
      <c r="J23" s="73"/>
      <c r="L23" s="74"/>
      <c r="N23" s="73"/>
    </row>
    <row r="24" spans="1:14" x14ac:dyDescent="0.2">
      <c r="B24" s="94">
        <v>5</v>
      </c>
      <c r="C24" s="107" t="s">
        <v>276</v>
      </c>
      <c r="D24" s="108">
        <v>50</v>
      </c>
      <c r="E24" s="196"/>
      <c r="F24" s="104">
        <f t="shared" si="0"/>
        <v>0</v>
      </c>
      <c r="H24" s="72"/>
      <c r="J24" s="73"/>
      <c r="L24" s="74"/>
      <c r="N24" s="73"/>
    </row>
    <row r="25" spans="1:14" ht="25.5" x14ac:dyDescent="0.2">
      <c r="B25" s="94">
        <v>6</v>
      </c>
      <c r="C25" s="107" t="s">
        <v>83</v>
      </c>
      <c r="D25" s="108">
        <v>20</v>
      </c>
      <c r="E25" s="196"/>
      <c r="F25" s="104">
        <f t="shared" si="0"/>
        <v>0</v>
      </c>
      <c r="H25" s="72"/>
      <c r="J25" s="73"/>
      <c r="L25" s="74"/>
      <c r="N25" s="73"/>
    </row>
    <row r="26" spans="1:14" x14ac:dyDescent="0.2">
      <c r="B26" s="110">
        <v>7</v>
      </c>
      <c r="C26" s="100" t="s">
        <v>111</v>
      </c>
      <c r="D26" s="321" t="s">
        <v>272</v>
      </c>
      <c r="E26" s="322"/>
      <c r="F26" s="105">
        <f>+SUM(F20:F25)</f>
        <v>0</v>
      </c>
      <c r="H26" s="72"/>
      <c r="J26" s="73"/>
      <c r="L26" s="28"/>
      <c r="N26" s="73"/>
    </row>
    <row r="27" spans="1:14" ht="6.75" customHeight="1" x14ac:dyDescent="0.2">
      <c r="B27" s="82"/>
      <c r="C27" s="102"/>
      <c r="D27" s="103"/>
      <c r="E27" s="103"/>
      <c r="F27" s="101"/>
      <c r="H27" s="72"/>
      <c r="J27" s="73"/>
      <c r="L27" s="28"/>
      <c r="N27" s="73"/>
    </row>
    <row r="28" spans="1:14" x14ac:dyDescent="0.2">
      <c r="A28" s="19"/>
      <c r="B28" s="320" t="s">
        <v>56</v>
      </c>
      <c r="C28" s="316" t="s">
        <v>203</v>
      </c>
      <c r="D28" s="217" t="s">
        <v>43</v>
      </c>
      <c r="E28" s="95" t="s">
        <v>44</v>
      </c>
      <c r="F28" s="218" t="s">
        <v>57</v>
      </c>
    </row>
    <row r="29" spans="1:14" ht="27.75" customHeight="1" x14ac:dyDescent="0.2">
      <c r="A29" s="19"/>
      <c r="B29" s="320"/>
      <c r="C29" s="316"/>
      <c r="D29" s="96" t="s">
        <v>74</v>
      </c>
      <c r="E29" s="97" t="s">
        <v>204</v>
      </c>
      <c r="F29" s="97" t="s">
        <v>194</v>
      </c>
      <c r="H29" s="15"/>
      <c r="J29" s="15"/>
      <c r="L29" s="15"/>
      <c r="N29" s="15"/>
    </row>
    <row r="30" spans="1:14" ht="6" customHeight="1" x14ac:dyDescent="0.2">
      <c r="A30" s="19"/>
      <c r="B30" s="25"/>
      <c r="C30" s="25"/>
      <c r="D30" s="219"/>
      <c r="E30" s="219"/>
      <c r="F30" s="25"/>
      <c r="J30" s="15"/>
    </row>
    <row r="31" spans="1:14" x14ac:dyDescent="0.2">
      <c r="B31" s="94">
        <v>8</v>
      </c>
      <c r="C31" s="336" t="s">
        <v>97</v>
      </c>
      <c r="D31" s="337"/>
      <c r="E31" s="338"/>
      <c r="F31" s="104">
        <v>1</v>
      </c>
      <c r="H31" s="72"/>
      <c r="J31" s="73"/>
      <c r="L31" s="74"/>
      <c r="N31" s="73"/>
    </row>
    <row r="32" spans="1:14" ht="25.5" x14ac:dyDescent="0.2">
      <c r="B32" s="94">
        <v>9</v>
      </c>
      <c r="C32" s="107" t="s">
        <v>168</v>
      </c>
      <c r="D32" s="106">
        <v>11</v>
      </c>
      <c r="E32" s="11"/>
      <c r="F32" s="104">
        <f>+D32*E32</f>
        <v>0</v>
      </c>
      <c r="H32" s="72"/>
      <c r="J32" s="73"/>
      <c r="L32" s="74"/>
      <c r="N32" s="73"/>
    </row>
    <row r="33" spans="2:14" ht="25.5" customHeight="1" x14ac:dyDescent="0.2">
      <c r="B33" s="94">
        <v>10</v>
      </c>
      <c r="C33" s="336" t="s">
        <v>98</v>
      </c>
      <c r="D33" s="337"/>
      <c r="E33" s="338"/>
      <c r="F33" s="104">
        <v>13</v>
      </c>
      <c r="H33" s="72"/>
      <c r="J33" s="73"/>
      <c r="L33" s="74"/>
      <c r="N33" s="73"/>
    </row>
    <row r="34" spans="2:14" x14ac:dyDescent="0.2">
      <c r="B34" s="110">
        <v>11</v>
      </c>
      <c r="C34" s="100" t="s">
        <v>112</v>
      </c>
      <c r="D34" s="312" t="s">
        <v>273</v>
      </c>
      <c r="E34" s="312"/>
      <c r="F34" s="105">
        <f>+SUM(F32:F33)</f>
        <v>13</v>
      </c>
      <c r="H34" s="72"/>
      <c r="J34" s="73"/>
      <c r="L34" s="28"/>
      <c r="N34" s="73"/>
    </row>
    <row r="35" spans="2:14" ht="6.75" customHeight="1" x14ac:dyDescent="0.2">
      <c r="B35" s="82"/>
      <c r="C35" s="102"/>
      <c r="D35" s="103"/>
      <c r="E35" s="103"/>
      <c r="F35" s="101"/>
      <c r="H35" s="72"/>
      <c r="J35" s="73"/>
      <c r="L35" s="28"/>
      <c r="N35" s="73"/>
    </row>
    <row r="36" spans="2:14" x14ac:dyDescent="0.2">
      <c r="B36" s="110">
        <v>12</v>
      </c>
      <c r="C36" s="100" t="s">
        <v>113</v>
      </c>
      <c r="D36" s="312" t="s">
        <v>201</v>
      </c>
      <c r="E36" s="312"/>
      <c r="F36" s="105">
        <f>+F26+F34</f>
        <v>13</v>
      </c>
      <c r="H36" s="72"/>
      <c r="J36" s="73"/>
      <c r="L36" s="28"/>
      <c r="N36" s="7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D47" s="14"/>
      <c r="H47" s="32"/>
      <c r="I47" s="33"/>
    </row>
    <row r="48" spans="2:14" x14ac:dyDescent="0.2">
      <c r="D48" s="31"/>
      <c r="H48" s="32"/>
      <c r="I48" s="33"/>
    </row>
    <row r="49" spans="2:9" x14ac:dyDescent="0.2">
      <c r="D49" s="31"/>
      <c r="H49" s="32"/>
      <c r="I49" s="33"/>
    </row>
    <row r="50" spans="2:9" x14ac:dyDescent="0.2">
      <c r="D50" s="31"/>
      <c r="E50" s="31" t="s">
        <v>21</v>
      </c>
      <c r="H50" s="32"/>
      <c r="I50" s="33"/>
    </row>
    <row r="51" spans="2:9" x14ac:dyDescent="0.2">
      <c r="D51" s="31"/>
      <c r="H51" s="32"/>
      <c r="I51" s="33"/>
    </row>
    <row r="52" spans="2:9" x14ac:dyDescent="0.2">
      <c r="D52" s="31"/>
      <c r="H52" s="32"/>
      <c r="I52" s="33"/>
    </row>
    <row r="53" spans="2:9" x14ac:dyDescent="0.2">
      <c r="E53" s="30"/>
      <c r="F53" s="30"/>
      <c r="G53" s="33"/>
      <c r="H53" s="33"/>
      <c r="I53" s="33"/>
    </row>
    <row r="54" spans="2:9" x14ac:dyDescent="0.2">
      <c r="B54" s="270" t="s">
        <v>6</v>
      </c>
      <c r="C54" s="270"/>
      <c r="D54" s="270"/>
      <c r="E54" s="270"/>
      <c r="F54" s="270"/>
      <c r="G54" s="99"/>
      <c r="H54" s="99"/>
      <c r="I54" s="33"/>
    </row>
    <row r="67" spans="1:14" s="15" customFormat="1" x14ac:dyDescent="0.2">
      <c r="A67" s="14"/>
      <c r="B67" s="14"/>
      <c r="C67" s="216"/>
      <c r="E67" s="14"/>
      <c r="F67" s="14"/>
      <c r="G67" s="14"/>
      <c r="H67" s="14"/>
      <c r="I67" s="14"/>
      <c r="J67" s="14"/>
      <c r="K67" s="14"/>
      <c r="L67" s="14"/>
      <c r="M67" s="14"/>
      <c r="N67" s="14"/>
    </row>
  </sheetData>
  <sheetProtection password="C58C" sheet="1" objects="1" scenarios="1" selectLockedCells="1"/>
  <protectedRanges>
    <protectedRange password="DE73" sqref="J35:J36 E35:E36 J22:J27 E22:E27 E20:E21 J20:J21" name="Obseg1" securityDescriptor="O:WDG:WDD:(A;;CC;;;WD)"/>
    <protectedRange password="DE73" sqref="N20:N25" name="Obseg1_1" securityDescriptor="O:WDG:WDD:(A;;CC;;;WD)"/>
    <protectedRange password="DE73" sqref="N26:N27 N35:N36" name="Obseg1_2" securityDescriptor="O:WDG:WDD:(A;;CC;;;WD)"/>
    <protectedRange password="DE73" sqref="J32:J33 E32:E33 J34 E34" name="Obseg1_4" securityDescriptor="O:WDG:WDD:(A;;CC;;;WD)"/>
    <protectedRange password="DE73" sqref="N32:N33" name="Obseg1_1_2" securityDescriptor="O:WDG:WDD:(A;;CC;;;WD)"/>
    <protectedRange password="DE73" sqref="N34" name="Obseg1_2_1" securityDescriptor="O:WDG:WDD:(A;;CC;;;WD)"/>
    <protectedRange password="DE73" sqref="J31 E31" name="Obseg1_5" securityDescriptor="O:WDG:WDD:(A;;CC;;;WD)"/>
    <protectedRange password="DE73" sqref="N31" name="Obseg1_1_3" securityDescriptor="O:WDG:WDD:(A;;CC;;;WD)"/>
  </protectedRanges>
  <mergeCells count="15">
    <mergeCell ref="B17:B18"/>
    <mergeCell ref="C17:C18"/>
    <mergeCell ref="B6:F6"/>
    <mergeCell ref="B8:F10"/>
    <mergeCell ref="B16:F16"/>
    <mergeCell ref="B11:F12"/>
    <mergeCell ref="B13:F15"/>
    <mergeCell ref="D26:E26"/>
    <mergeCell ref="D36:E36"/>
    <mergeCell ref="B54:F54"/>
    <mergeCell ref="C33:E33"/>
    <mergeCell ref="D34:E34"/>
    <mergeCell ref="B28:B29"/>
    <mergeCell ref="C28:C29"/>
    <mergeCell ref="C31:E31"/>
  </mergeCells>
  <pageMargins left="0.78740157480314965" right="0.39370078740157483" top="0.39370078740157483" bottom="0.39370078740157483" header="0" footer="0"/>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0"/>
  <sheetViews>
    <sheetView view="pageBreakPreview" zoomScale="85" zoomScaleNormal="100" zoomScaleSheetLayoutView="85" workbookViewId="0">
      <selection activeCell="E33" sqref="E33"/>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287</v>
      </c>
    </row>
    <row r="5" spans="1:14" ht="12.75" customHeight="1" thickBot="1" x14ac:dyDescent="0.25"/>
    <row r="6" spans="1:14" ht="15.75" thickBot="1" x14ac:dyDescent="0.25">
      <c r="B6" s="271" t="s">
        <v>288</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 customHeight="1" x14ac:dyDescent="0.2">
      <c r="A11" s="19"/>
      <c r="B11" s="25"/>
      <c r="C11" s="25"/>
      <c r="D11" s="219"/>
      <c r="E11" s="219"/>
      <c r="F11" s="25"/>
      <c r="J11" s="15"/>
    </row>
    <row r="12" spans="1:14" ht="12.75" customHeight="1" x14ac:dyDescent="0.2">
      <c r="A12" s="19"/>
      <c r="B12" s="94">
        <v>1</v>
      </c>
      <c r="C12" s="77" t="s">
        <v>353</v>
      </c>
      <c r="D12" s="98">
        <v>83</v>
      </c>
      <c r="E12" s="11"/>
      <c r="F12" s="104">
        <f>+D12*E12</f>
        <v>0</v>
      </c>
      <c r="H12" s="115"/>
      <c r="J12" s="73"/>
      <c r="L12" s="74"/>
      <c r="N12" s="73"/>
    </row>
    <row r="13" spans="1:14" x14ac:dyDescent="0.2">
      <c r="A13" s="19"/>
      <c r="B13" s="94">
        <v>2</v>
      </c>
      <c r="C13" s="77" t="s">
        <v>354</v>
      </c>
      <c r="D13" s="98">
        <v>207.6</v>
      </c>
      <c r="E13" s="11"/>
      <c r="F13" s="104">
        <f t="shared" ref="F13:F34" si="0">+D13*E13</f>
        <v>0</v>
      </c>
      <c r="H13" s="115"/>
      <c r="J13" s="73"/>
      <c r="L13" s="74"/>
      <c r="N13" s="73"/>
    </row>
    <row r="14" spans="1:14" x14ac:dyDescent="0.2">
      <c r="A14" s="19"/>
      <c r="B14" s="94">
        <v>3</v>
      </c>
      <c r="C14" s="77" t="s">
        <v>355</v>
      </c>
      <c r="D14" s="98">
        <v>124.6</v>
      </c>
      <c r="E14" s="11"/>
      <c r="F14" s="104">
        <f t="shared" si="0"/>
        <v>0</v>
      </c>
      <c r="H14" s="115"/>
      <c r="J14" s="73"/>
      <c r="L14" s="74"/>
      <c r="N14" s="73"/>
    </row>
    <row r="15" spans="1:14" x14ac:dyDescent="0.2">
      <c r="A15" s="19"/>
      <c r="B15" s="94">
        <v>4</v>
      </c>
      <c r="C15" s="77" t="s">
        <v>356</v>
      </c>
      <c r="D15" s="98">
        <v>25.4</v>
      </c>
      <c r="E15" s="11"/>
      <c r="F15" s="104">
        <f t="shared" si="0"/>
        <v>0</v>
      </c>
      <c r="H15" s="115"/>
      <c r="J15" s="73"/>
      <c r="L15" s="74"/>
      <c r="N15" s="73"/>
    </row>
    <row r="16" spans="1:14" x14ac:dyDescent="0.2">
      <c r="A16" s="19"/>
      <c r="B16" s="94">
        <v>5</v>
      </c>
      <c r="C16" s="25" t="s">
        <v>357</v>
      </c>
      <c r="D16" s="98">
        <v>50.9</v>
      </c>
      <c r="E16" s="11"/>
      <c r="F16" s="104">
        <f t="shared" si="0"/>
        <v>0</v>
      </c>
      <c r="H16" s="115"/>
      <c r="J16" s="73"/>
      <c r="L16" s="74"/>
      <c r="N16" s="73"/>
    </row>
    <row r="17" spans="1:14" ht="12.75" customHeight="1" x14ac:dyDescent="0.2">
      <c r="A17" s="19"/>
      <c r="B17" s="94">
        <v>6</v>
      </c>
      <c r="C17" s="25" t="s">
        <v>358</v>
      </c>
      <c r="D17" s="98">
        <v>25.4</v>
      </c>
      <c r="E17" s="11"/>
      <c r="F17" s="104">
        <f t="shared" si="0"/>
        <v>0</v>
      </c>
      <c r="H17" s="115"/>
      <c r="J17" s="73"/>
      <c r="L17" s="74"/>
      <c r="N17" s="73"/>
    </row>
    <row r="18" spans="1:14" x14ac:dyDescent="0.2">
      <c r="A18" s="19"/>
      <c r="B18" s="94">
        <v>7</v>
      </c>
      <c r="C18" s="25" t="s">
        <v>359</v>
      </c>
      <c r="D18" s="98">
        <v>25.4</v>
      </c>
      <c r="E18" s="11"/>
      <c r="F18" s="104">
        <f t="shared" si="0"/>
        <v>0</v>
      </c>
      <c r="H18" s="115"/>
      <c r="J18" s="73"/>
      <c r="L18" s="74"/>
      <c r="N18" s="73"/>
    </row>
    <row r="19" spans="1:14" x14ac:dyDescent="0.2">
      <c r="A19" s="19"/>
      <c r="B19" s="94">
        <v>8</v>
      </c>
      <c r="C19" s="25" t="s">
        <v>360</v>
      </c>
      <c r="D19" s="98">
        <v>136.80000000000001</v>
      </c>
      <c r="E19" s="11"/>
      <c r="F19" s="104">
        <f t="shared" si="0"/>
        <v>0</v>
      </c>
      <c r="H19" s="115"/>
      <c r="J19" s="73"/>
      <c r="L19" s="74"/>
      <c r="N19" s="73"/>
    </row>
    <row r="20" spans="1:14" x14ac:dyDescent="0.2">
      <c r="A20" s="19"/>
      <c r="B20" s="94">
        <v>9</v>
      </c>
      <c r="C20" s="25" t="s">
        <v>361</v>
      </c>
      <c r="D20" s="98">
        <v>72</v>
      </c>
      <c r="E20" s="11"/>
      <c r="F20" s="104">
        <f t="shared" si="0"/>
        <v>0</v>
      </c>
      <c r="H20" s="115"/>
      <c r="J20" s="73"/>
      <c r="L20" s="74"/>
      <c r="N20" s="73"/>
    </row>
    <row r="21" spans="1:14" x14ac:dyDescent="0.2">
      <c r="A21" s="19"/>
      <c r="B21" s="94">
        <v>10</v>
      </c>
      <c r="C21" s="25" t="s">
        <v>362</v>
      </c>
      <c r="D21" s="98">
        <v>72</v>
      </c>
      <c r="E21" s="11"/>
      <c r="F21" s="104">
        <f t="shared" si="0"/>
        <v>0</v>
      </c>
      <c r="H21" s="115"/>
      <c r="J21" s="73"/>
      <c r="L21" s="74"/>
      <c r="N21" s="73"/>
    </row>
    <row r="22" spans="1:14" x14ac:dyDescent="0.2">
      <c r="A22" s="19"/>
      <c r="B22" s="94">
        <v>11</v>
      </c>
      <c r="C22" s="25" t="s">
        <v>363</v>
      </c>
      <c r="D22" s="98">
        <v>5.5</v>
      </c>
      <c r="E22" s="11"/>
      <c r="F22" s="104">
        <f t="shared" si="0"/>
        <v>0</v>
      </c>
      <c r="H22" s="115"/>
      <c r="J22" s="73"/>
      <c r="L22" s="74"/>
      <c r="N22" s="73"/>
    </row>
    <row r="23" spans="1:14" x14ac:dyDescent="0.2">
      <c r="A23" s="19"/>
      <c r="B23" s="94">
        <v>12</v>
      </c>
      <c r="C23" s="25" t="s">
        <v>364</v>
      </c>
      <c r="D23" s="98">
        <v>3.3</v>
      </c>
      <c r="E23" s="11"/>
      <c r="F23" s="104">
        <f t="shared" si="0"/>
        <v>0</v>
      </c>
      <c r="H23" s="115"/>
      <c r="J23" s="73"/>
      <c r="L23" s="74"/>
      <c r="N23" s="73"/>
    </row>
    <row r="24" spans="1:14" x14ac:dyDescent="0.2">
      <c r="A24" s="19"/>
      <c r="B24" s="94">
        <v>13</v>
      </c>
      <c r="C24" s="25" t="s">
        <v>365</v>
      </c>
      <c r="D24" s="98">
        <v>10.5</v>
      </c>
      <c r="E24" s="11"/>
      <c r="F24" s="104">
        <f t="shared" si="0"/>
        <v>0</v>
      </c>
      <c r="H24" s="115"/>
      <c r="J24" s="73"/>
      <c r="L24" s="74"/>
      <c r="N24" s="73"/>
    </row>
    <row r="25" spans="1:14" x14ac:dyDescent="0.2">
      <c r="A25" s="19"/>
      <c r="B25" s="94">
        <v>14</v>
      </c>
      <c r="C25" s="25" t="s">
        <v>366</v>
      </c>
      <c r="D25" s="98">
        <v>21.8</v>
      </c>
      <c r="E25" s="11"/>
      <c r="F25" s="104">
        <f t="shared" si="0"/>
        <v>0</v>
      </c>
      <c r="H25" s="115"/>
      <c r="J25" s="73"/>
      <c r="L25" s="74"/>
      <c r="N25" s="73"/>
    </row>
    <row r="26" spans="1:14" x14ac:dyDescent="0.2">
      <c r="A26" s="19"/>
      <c r="B26" s="94">
        <v>15</v>
      </c>
      <c r="C26" s="25" t="s">
        <v>367</v>
      </c>
      <c r="D26" s="98">
        <v>13.1</v>
      </c>
      <c r="E26" s="11"/>
      <c r="F26" s="104">
        <f t="shared" si="0"/>
        <v>0</v>
      </c>
      <c r="H26" s="115"/>
      <c r="J26" s="73"/>
      <c r="L26" s="74"/>
      <c r="N26" s="73"/>
    </row>
    <row r="27" spans="1:14" x14ac:dyDescent="0.2">
      <c r="A27" s="19"/>
      <c r="B27" s="94">
        <v>16</v>
      </c>
      <c r="C27" s="25" t="s">
        <v>368</v>
      </c>
      <c r="D27" s="98">
        <v>4.4000000000000004</v>
      </c>
      <c r="E27" s="11"/>
      <c r="F27" s="104">
        <f t="shared" si="0"/>
        <v>0</v>
      </c>
      <c r="H27" s="115"/>
      <c r="J27" s="73"/>
      <c r="L27" s="74"/>
      <c r="N27" s="73"/>
    </row>
    <row r="28" spans="1:14" x14ac:dyDescent="0.2">
      <c r="A28" s="19"/>
      <c r="B28" s="94">
        <v>17</v>
      </c>
      <c r="C28" s="25" t="s">
        <v>369</v>
      </c>
      <c r="D28" s="98">
        <v>4.4000000000000004</v>
      </c>
      <c r="E28" s="11"/>
      <c r="F28" s="104">
        <f t="shared" si="0"/>
        <v>0</v>
      </c>
      <c r="H28" s="115"/>
      <c r="J28" s="73"/>
      <c r="L28" s="74"/>
      <c r="N28" s="73"/>
    </row>
    <row r="29" spans="1:14" x14ac:dyDescent="0.2">
      <c r="A29" s="19"/>
      <c r="B29" s="94">
        <v>18</v>
      </c>
      <c r="C29" s="25" t="s">
        <v>370</v>
      </c>
      <c r="D29" s="98">
        <v>73.2</v>
      </c>
      <c r="E29" s="11"/>
      <c r="F29" s="104">
        <f t="shared" si="0"/>
        <v>0</v>
      </c>
      <c r="H29" s="115"/>
      <c r="J29" s="73"/>
      <c r="L29" s="74"/>
      <c r="N29" s="73"/>
    </row>
    <row r="30" spans="1:14" x14ac:dyDescent="0.2">
      <c r="A30" s="19"/>
      <c r="B30" s="94">
        <v>19</v>
      </c>
      <c r="C30" s="25" t="s">
        <v>371</v>
      </c>
      <c r="D30" s="98">
        <v>146.4</v>
      </c>
      <c r="E30" s="11"/>
      <c r="F30" s="104">
        <f t="shared" si="0"/>
        <v>0</v>
      </c>
      <c r="H30" s="115"/>
      <c r="J30" s="73"/>
      <c r="L30" s="74"/>
      <c r="N30" s="73"/>
    </row>
    <row r="31" spans="1:14" x14ac:dyDescent="0.2">
      <c r="A31" s="19"/>
      <c r="B31" s="94">
        <v>20</v>
      </c>
      <c r="C31" s="25" t="s">
        <v>372</v>
      </c>
      <c r="D31" s="98">
        <v>73.2</v>
      </c>
      <c r="E31" s="11"/>
      <c r="F31" s="104">
        <f t="shared" si="0"/>
        <v>0</v>
      </c>
      <c r="H31" s="115"/>
      <c r="J31" s="73"/>
      <c r="L31" s="74"/>
      <c r="N31" s="73"/>
    </row>
    <row r="32" spans="1:14" x14ac:dyDescent="0.2">
      <c r="A32" s="19"/>
      <c r="B32" s="94">
        <v>21</v>
      </c>
      <c r="C32" s="25" t="s">
        <v>373</v>
      </c>
      <c r="D32" s="98">
        <v>32.1</v>
      </c>
      <c r="E32" s="11"/>
      <c r="F32" s="104">
        <f t="shared" si="0"/>
        <v>0</v>
      </c>
      <c r="H32" s="115"/>
      <c r="J32" s="73"/>
      <c r="L32" s="74"/>
      <c r="N32" s="73"/>
    </row>
    <row r="33" spans="1:14" x14ac:dyDescent="0.2">
      <c r="A33" s="19"/>
      <c r="B33" s="94">
        <v>22</v>
      </c>
      <c r="C33" s="25" t="s">
        <v>374</v>
      </c>
      <c r="D33" s="98">
        <v>32.4</v>
      </c>
      <c r="E33" s="11"/>
      <c r="F33" s="104">
        <f t="shared" si="0"/>
        <v>0</v>
      </c>
      <c r="H33" s="115"/>
      <c r="J33" s="73"/>
      <c r="L33" s="74"/>
      <c r="N33" s="73"/>
    </row>
    <row r="34" spans="1:14" x14ac:dyDescent="0.2">
      <c r="A34" s="19"/>
      <c r="B34" s="94">
        <v>23</v>
      </c>
      <c r="C34" s="25" t="s">
        <v>375</v>
      </c>
      <c r="D34" s="98">
        <v>21.5</v>
      </c>
      <c r="E34" s="11"/>
      <c r="F34" s="104">
        <f t="shared" si="0"/>
        <v>0</v>
      </c>
      <c r="H34" s="115"/>
      <c r="J34" s="73"/>
      <c r="L34" s="74"/>
      <c r="N34" s="73"/>
    </row>
    <row r="35" spans="1:14" x14ac:dyDescent="0.2">
      <c r="B35" s="94">
        <v>24</v>
      </c>
      <c r="C35" s="25" t="s">
        <v>376</v>
      </c>
      <c r="D35" s="98">
        <v>2.2999999999999998</v>
      </c>
      <c r="E35" s="11"/>
      <c r="F35" s="104">
        <f t="shared" ref="F35:F47" si="1">+D35*E35</f>
        <v>0</v>
      </c>
      <c r="H35" s="115"/>
      <c r="J35" s="73"/>
      <c r="L35" s="74"/>
      <c r="N35" s="73"/>
    </row>
    <row r="36" spans="1:14" x14ac:dyDescent="0.2">
      <c r="B36" s="94">
        <v>25</v>
      </c>
      <c r="C36" s="25" t="s">
        <v>377</v>
      </c>
      <c r="D36" s="98">
        <v>2.2999999999999998</v>
      </c>
      <c r="E36" s="11"/>
      <c r="F36" s="104">
        <f t="shared" si="1"/>
        <v>0</v>
      </c>
      <c r="H36" s="115"/>
      <c r="J36" s="73"/>
      <c r="L36" s="74"/>
      <c r="N36" s="73"/>
    </row>
    <row r="37" spans="1:14" x14ac:dyDescent="0.2">
      <c r="B37" s="94">
        <v>26</v>
      </c>
      <c r="C37" s="25" t="s">
        <v>378</v>
      </c>
      <c r="D37" s="98">
        <v>4.5999999999999996</v>
      </c>
      <c r="E37" s="11"/>
      <c r="F37" s="104">
        <f t="shared" si="1"/>
        <v>0</v>
      </c>
      <c r="H37" s="115"/>
      <c r="J37" s="73"/>
      <c r="L37" s="74"/>
      <c r="N37" s="73"/>
    </row>
    <row r="38" spans="1:14" x14ac:dyDescent="0.2">
      <c r="B38" s="94">
        <v>27</v>
      </c>
      <c r="C38" s="25" t="s">
        <v>379</v>
      </c>
      <c r="D38" s="98">
        <v>9.1999999999999993</v>
      </c>
      <c r="E38" s="11"/>
      <c r="F38" s="104">
        <f t="shared" si="1"/>
        <v>0</v>
      </c>
      <c r="H38" s="115"/>
      <c r="J38" s="73"/>
      <c r="L38" s="74"/>
      <c r="N38" s="73"/>
    </row>
    <row r="39" spans="1:14" x14ac:dyDescent="0.2">
      <c r="B39" s="94">
        <v>28</v>
      </c>
      <c r="C39" s="25" t="s">
        <v>380</v>
      </c>
      <c r="D39" s="98">
        <v>7.8</v>
      </c>
      <c r="E39" s="11"/>
      <c r="F39" s="104">
        <f t="shared" si="1"/>
        <v>0</v>
      </c>
      <c r="H39" s="115"/>
      <c r="J39" s="73"/>
      <c r="L39" s="74"/>
      <c r="N39" s="73"/>
    </row>
    <row r="40" spans="1:14" x14ac:dyDescent="0.2">
      <c r="B40" s="94">
        <v>29</v>
      </c>
      <c r="C40" s="25" t="s">
        <v>381</v>
      </c>
      <c r="D40" s="98">
        <v>6.9</v>
      </c>
      <c r="E40" s="11"/>
      <c r="F40" s="104">
        <f t="shared" si="1"/>
        <v>0</v>
      </c>
      <c r="H40" s="115"/>
      <c r="J40" s="73"/>
      <c r="L40" s="74"/>
      <c r="N40" s="73"/>
    </row>
    <row r="41" spans="1:14" x14ac:dyDescent="0.2">
      <c r="B41" s="94">
        <v>30</v>
      </c>
      <c r="C41" s="25" t="s">
        <v>382</v>
      </c>
      <c r="D41" s="98">
        <v>4.5999999999999996</v>
      </c>
      <c r="E41" s="11"/>
      <c r="F41" s="104">
        <f t="shared" si="1"/>
        <v>0</v>
      </c>
      <c r="H41" s="115"/>
      <c r="J41" s="73"/>
      <c r="L41" s="74"/>
      <c r="N41" s="73"/>
    </row>
    <row r="42" spans="1:14" x14ac:dyDescent="0.2">
      <c r="B42" s="94">
        <v>31</v>
      </c>
      <c r="C42" s="25" t="s">
        <v>383</v>
      </c>
      <c r="D42" s="98">
        <v>16.399999999999999</v>
      </c>
      <c r="E42" s="11"/>
      <c r="F42" s="104">
        <f t="shared" si="1"/>
        <v>0</v>
      </c>
      <c r="H42" s="115"/>
      <c r="J42" s="73"/>
      <c r="L42" s="74"/>
      <c r="N42" s="73"/>
    </row>
    <row r="43" spans="1:14" x14ac:dyDescent="0.2">
      <c r="B43" s="94">
        <v>32</v>
      </c>
      <c r="C43" s="25" t="s">
        <v>384</v>
      </c>
      <c r="D43" s="98">
        <v>8.8000000000000007</v>
      </c>
      <c r="E43" s="11"/>
      <c r="F43" s="104">
        <f t="shared" si="1"/>
        <v>0</v>
      </c>
      <c r="H43" s="115"/>
      <c r="J43" s="73"/>
      <c r="L43" s="74"/>
      <c r="N43" s="73"/>
    </row>
    <row r="44" spans="1:14" x14ac:dyDescent="0.2">
      <c r="B44" s="94">
        <v>33</v>
      </c>
      <c r="C44" s="25" t="s">
        <v>385</v>
      </c>
      <c r="D44" s="98">
        <v>14.2</v>
      </c>
      <c r="E44" s="11"/>
      <c r="F44" s="104">
        <f t="shared" si="1"/>
        <v>0</v>
      </c>
      <c r="H44" s="115"/>
      <c r="J44" s="73"/>
      <c r="L44" s="74"/>
      <c r="N44" s="73"/>
    </row>
    <row r="45" spans="1:14" x14ac:dyDescent="0.2">
      <c r="B45" s="94">
        <v>34</v>
      </c>
      <c r="C45" s="25" t="s">
        <v>386</v>
      </c>
      <c r="D45" s="98">
        <v>16.8</v>
      </c>
      <c r="E45" s="11"/>
      <c r="F45" s="104">
        <f t="shared" si="1"/>
        <v>0</v>
      </c>
      <c r="H45" s="115"/>
      <c r="J45" s="73"/>
      <c r="L45" s="74"/>
      <c r="N45" s="73"/>
    </row>
    <row r="46" spans="1:14" x14ac:dyDescent="0.2">
      <c r="B46" s="94">
        <v>35</v>
      </c>
      <c r="C46" s="25" t="s">
        <v>387</v>
      </c>
      <c r="D46" s="98">
        <v>10.1</v>
      </c>
      <c r="E46" s="11"/>
      <c r="F46" s="104">
        <f t="shared" si="1"/>
        <v>0</v>
      </c>
      <c r="H46" s="115"/>
      <c r="J46" s="73"/>
      <c r="L46" s="74"/>
      <c r="N46" s="73"/>
    </row>
    <row r="47" spans="1:14" x14ac:dyDescent="0.2">
      <c r="B47" s="94">
        <v>36</v>
      </c>
      <c r="C47" s="25" t="s">
        <v>388</v>
      </c>
      <c r="D47" s="98">
        <v>10.1</v>
      </c>
      <c r="E47" s="11"/>
      <c r="F47" s="104">
        <f t="shared" si="1"/>
        <v>0</v>
      </c>
      <c r="H47" s="115"/>
      <c r="J47" s="73"/>
      <c r="L47" s="74"/>
      <c r="N47" s="73"/>
    </row>
    <row r="48" spans="1:14" x14ac:dyDescent="0.2">
      <c r="B48" s="94">
        <v>37</v>
      </c>
      <c r="C48" s="172" t="s">
        <v>218</v>
      </c>
      <c r="D48" s="170">
        <f>+SUM(D12:D47)</f>
        <v>1378.9999999999995</v>
      </c>
      <c r="E48" s="171"/>
      <c r="F48" s="171"/>
      <c r="H48" s="72"/>
      <c r="J48" s="73"/>
      <c r="L48" s="74"/>
      <c r="N48" s="73"/>
    </row>
    <row r="49" spans="2:14" x14ac:dyDescent="0.2">
      <c r="B49" s="110">
        <v>38</v>
      </c>
      <c r="C49" s="100" t="s">
        <v>116</v>
      </c>
      <c r="D49" s="312" t="s">
        <v>218</v>
      </c>
      <c r="E49" s="312"/>
      <c r="F49" s="105">
        <f>+SUM(F12:F47)</f>
        <v>0</v>
      </c>
      <c r="H49" s="115"/>
      <c r="J49" s="73"/>
      <c r="L49" s="28"/>
      <c r="N49" s="73"/>
    </row>
    <row r="50" spans="2:14" x14ac:dyDescent="0.2">
      <c r="B50" s="82"/>
      <c r="C50" s="203"/>
      <c r="D50" s="204"/>
      <c r="E50" s="204"/>
      <c r="F50" s="205"/>
      <c r="H50" s="115"/>
      <c r="J50" s="73"/>
      <c r="L50" s="28"/>
      <c r="N50" s="73"/>
    </row>
    <row r="51" spans="2:14" x14ac:dyDescent="0.2">
      <c r="B51" s="82"/>
      <c r="C51" s="201"/>
      <c r="D51" s="202"/>
      <c r="E51" s="202"/>
      <c r="F51" s="101"/>
      <c r="H51" s="115"/>
      <c r="J51" s="73"/>
      <c r="L51" s="28"/>
      <c r="N51" s="73"/>
    </row>
    <row r="52" spans="2:14" x14ac:dyDescent="0.2">
      <c r="B52" s="82"/>
      <c r="C52" s="201"/>
      <c r="D52" s="202"/>
      <c r="E52" s="202"/>
      <c r="F52" s="101"/>
      <c r="H52" s="115"/>
      <c r="J52" s="73"/>
      <c r="L52" s="28"/>
      <c r="N52" s="73"/>
    </row>
    <row r="53" spans="2:14" x14ac:dyDescent="0.2">
      <c r="B53" s="82"/>
      <c r="C53" s="201"/>
      <c r="D53" s="202"/>
      <c r="E53" s="202"/>
      <c r="F53" s="101"/>
      <c r="H53" s="115"/>
      <c r="J53" s="73"/>
      <c r="L53" s="28"/>
      <c r="N53" s="73"/>
    </row>
    <row r="54" spans="2:14" x14ac:dyDescent="0.2">
      <c r="B54" s="82"/>
      <c r="C54" s="201"/>
      <c r="D54" s="202"/>
      <c r="E54" s="202"/>
      <c r="F54" s="101"/>
      <c r="H54" s="115"/>
      <c r="J54" s="73"/>
      <c r="L54" s="28"/>
      <c r="N54" s="73"/>
    </row>
    <row r="55" spans="2:14" x14ac:dyDescent="0.2">
      <c r="B55" s="82"/>
      <c r="C55" s="201"/>
      <c r="D55" s="202"/>
      <c r="E55" s="202"/>
      <c r="F55" s="101"/>
      <c r="H55" s="115"/>
      <c r="J55" s="73"/>
      <c r="L55" s="28"/>
      <c r="N55" s="73"/>
    </row>
    <row r="56" spans="2:14" x14ac:dyDescent="0.2">
      <c r="B56" s="82"/>
      <c r="C56" s="201"/>
      <c r="D56" s="202"/>
      <c r="E56" s="202"/>
      <c r="F56" s="101"/>
      <c r="H56" s="115"/>
      <c r="J56" s="73"/>
      <c r="L56" s="28"/>
      <c r="N56" s="73"/>
    </row>
    <row r="57" spans="2:14" x14ac:dyDescent="0.2">
      <c r="B57" s="82"/>
      <c r="C57" s="201"/>
      <c r="D57" s="202"/>
      <c r="E57" s="202"/>
      <c r="F57" s="101"/>
      <c r="H57" s="115"/>
      <c r="J57" s="73"/>
      <c r="L57" s="28"/>
      <c r="N57" s="73"/>
    </row>
    <row r="58" spans="2:14" x14ac:dyDescent="0.2">
      <c r="B58" s="82"/>
      <c r="C58" s="201"/>
      <c r="D58" s="202"/>
      <c r="E58" s="202"/>
      <c r="F58" s="101"/>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25</v>
      </c>
      <c r="C63" s="270"/>
      <c r="D63" s="270"/>
      <c r="E63" s="270"/>
      <c r="F63" s="270"/>
      <c r="H63" s="115"/>
      <c r="J63" s="73"/>
      <c r="L63" s="28"/>
      <c r="N63" s="73"/>
    </row>
    <row r="65" spans="1:14" x14ac:dyDescent="0.2">
      <c r="E65" s="16" t="s">
        <v>20</v>
      </c>
      <c r="F65" s="17" t="s">
        <v>289</v>
      </c>
    </row>
    <row r="68" spans="1:14" ht="12.75" customHeight="1" thickBot="1" x14ac:dyDescent="0.25"/>
    <row r="69" spans="1:14" ht="15.75" thickBot="1" x14ac:dyDescent="0.25">
      <c r="B69" s="271" t="s">
        <v>290</v>
      </c>
      <c r="C69" s="272"/>
      <c r="D69" s="272"/>
      <c r="E69" s="272"/>
      <c r="F69" s="273"/>
      <c r="G69" s="18"/>
    </row>
    <row r="70" spans="1:14" ht="4.5" customHeight="1" x14ac:dyDescent="0.2">
      <c r="A70" s="19"/>
      <c r="B70" s="20"/>
      <c r="C70" s="21"/>
      <c r="D70" s="21"/>
      <c r="E70" s="21"/>
      <c r="F70" s="22"/>
      <c r="G70" s="23"/>
    </row>
    <row r="71" spans="1:14" x14ac:dyDescent="0.2">
      <c r="B71" s="320" t="s">
        <v>56</v>
      </c>
      <c r="C71" s="316" t="s">
        <v>15</v>
      </c>
      <c r="D71" s="217" t="s">
        <v>43</v>
      </c>
      <c r="E71" s="95" t="s">
        <v>44</v>
      </c>
      <c r="F71" s="221"/>
      <c r="H71" s="115"/>
      <c r="J71" s="73"/>
      <c r="L71" s="28"/>
      <c r="N71" s="73"/>
    </row>
    <row r="72" spans="1:14" ht="26.25" customHeight="1" x14ac:dyDescent="0.2">
      <c r="B72" s="320"/>
      <c r="C72" s="316"/>
      <c r="D72" s="96" t="s">
        <v>59</v>
      </c>
      <c r="E72" s="96" t="s">
        <v>58</v>
      </c>
      <c r="F72" s="222"/>
      <c r="H72" s="115"/>
      <c r="J72" s="73"/>
      <c r="L72" s="28"/>
      <c r="N72" s="73"/>
    </row>
    <row r="73" spans="1:14" ht="6.75" customHeight="1" x14ac:dyDescent="0.2">
      <c r="B73" s="25"/>
      <c r="C73" s="25"/>
      <c r="D73" s="219"/>
      <c r="E73" s="219"/>
      <c r="F73" s="80"/>
      <c r="H73" s="115"/>
      <c r="J73" s="73"/>
      <c r="L73" s="28"/>
      <c r="N73" s="73"/>
    </row>
    <row r="74" spans="1:14" x14ac:dyDescent="0.2">
      <c r="B74" s="94">
        <v>39</v>
      </c>
      <c r="C74" s="77" t="s">
        <v>389</v>
      </c>
      <c r="D74" s="98">
        <v>83.04</v>
      </c>
      <c r="E74" s="11"/>
      <c r="F74" s="171"/>
      <c r="G74" s="198"/>
      <c r="H74" s="115"/>
      <c r="J74" s="73"/>
      <c r="L74" s="28"/>
      <c r="N74" s="73"/>
    </row>
    <row r="75" spans="1:14" ht="12.75" customHeight="1" x14ac:dyDescent="0.2">
      <c r="A75" s="19"/>
      <c r="B75" s="94">
        <v>40</v>
      </c>
      <c r="C75" s="77" t="s">
        <v>390</v>
      </c>
      <c r="D75" s="98">
        <v>207.6</v>
      </c>
      <c r="E75" s="11"/>
      <c r="F75" s="171"/>
      <c r="G75" s="198"/>
      <c r="H75" s="115"/>
      <c r="J75" s="73"/>
      <c r="L75" s="74"/>
      <c r="N75" s="73"/>
    </row>
    <row r="76" spans="1:14" x14ac:dyDescent="0.2">
      <c r="A76" s="19"/>
      <c r="B76" s="94">
        <v>41</v>
      </c>
      <c r="C76" s="77" t="s">
        <v>391</v>
      </c>
      <c r="D76" s="98">
        <v>124.55999999999999</v>
      </c>
      <c r="E76" s="11"/>
      <c r="F76" s="171"/>
      <c r="G76" s="198"/>
      <c r="H76" s="115"/>
      <c r="J76" s="73"/>
      <c r="L76" s="74"/>
      <c r="N76" s="73"/>
    </row>
    <row r="77" spans="1:14" x14ac:dyDescent="0.2">
      <c r="A77" s="19"/>
      <c r="B77" s="94">
        <v>42</v>
      </c>
      <c r="C77" s="77" t="s">
        <v>392</v>
      </c>
      <c r="D77" s="98">
        <v>25.44</v>
      </c>
      <c r="E77" s="11"/>
      <c r="F77" s="171"/>
      <c r="G77" s="198"/>
      <c r="H77" s="115"/>
      <c r="J77" s="73"/>
      <c r="L77" s="74"/>
      <c r="N77" s="73"/>
    </row>
    <row r="78" spans="1:14" x14ac:dyDescent="0.2">
      <c r="A78" s="19"/>
      <c r="B78" s="94">
        <v>43</v>
      </c>
      <c r="C78" s="77" t="s">
        <v>393</v>
      </c>
      <c r="D78" s="98">
        <v>50.88000000000001</v>
      </c>
      <c r="E78" s="11"/>
      <c r="F78" s="171"/>
      <c r="G78" s="198"/>
      <c r="H78" s="115"/>
      <c r="J78" s="73"/>
      <c r="L78" s="74"/>
      <c r="N78" s="73"/>
    </row>
    <row r="79" spans="1:14" x14ac:dyDescent="0.2">
      <c r="A79" s="19"/>
      <c r="B79" s="94">
        <v>44</v>
      </c>
      <c r="C79" s="25" t="s">
        <v>394</v>
      </c>
      <c r="D79" s="98">
        <v>25.44</v>
      </c>
      <c r="E79" s="11"/>
      <c r="F79" s="171"/>
      <c r="G79" s="198"/>
      <c r="H79" s="115"/>
      <c r="J79" s="73"/>
      <c r="L79" s="74"/>
      <c r="N79" s="73"/>
    </row>
    <row r="80" spans="1:14" ht="12.75" customHeight="1" x14ac:dyDescent="0.2">
      <c r="A80" s="19"/>
      <c r="B80" s="94">
        <v>45</v>
      </c>
      <c r="C80" s="25" t="s">
        <v>395</v>
      </c>
      <c r="D80" s="98">
        <v>25.44</v>
      </c>
      <c r="E80" s="11"/>
      <c r="F80" s="171"/>
      <c r="G80" s="198"/>
      <c r="H80" s="115"/>
      <c r="J80" s="73"/>
      <c r="L80" s="74"/>
      <c r="N80" s="73"/>
    </row>
    <row r="81" spans="1:14" x14ac:dyDescent="0.2">
      <c r="A81" s="19"/>
      <c r="B81" s="94">
        <v>46</v>
      </c>
      <c r="C81" s="25" t="s">
        <v>396</v>
      </c>
      <c r="D81" s="98">
        <v>136.79160000000002</v>
      </c>
      <c r="E81" s="11"/>
      <c r="F81" s="171"/>
      <c r="G81" s="198"/>
      <c r="H81" s="115"/>
      <c r="J81" s="73"/>
      <c r="L81" s="74"/>
      <c r="N81" s="73"/>
    </row>
    <row r="82" spans="1:14" x14ac:dyDescent="0.2">
      <c r="A82" s="19"/>
      <c r="B82" s="94">
        <v>47</v>
      </c>
      <c r="C82" s="25" t="s">
        <v>397</v>
      </c>
      <c r="D82" s="98">
        <v>72.046200000000013</v>
      </c>
      <c r="E82" s="11"/>
      <c r="F82" s="171"/>
      <c r="G82" s="198"/>
      <c r="H82" s="115"/>
      <c r="J82" s="73"/>
      <c r="L82" s="74"/>
      <c r="N82" s="73"/>
    </row>
    <row r="83" spans="1:14" x14ac:dyDescent="0.2">
      <c r="A83" s="19"/>
      <c r="B83" s="94">
        <v>48</v>
      </c>
      <c r="C83" s="25" t="s">
        <v>398</v>
      </c>
      <c r="D83" s="98">
        <v>72.046200000000013</v>
      </c>
      <c r="E83" s="11"/>
      <c r="F83" s="171"/>
      <c r="G83" s="198"/>
      <c r="H83" s="115"/>
      <c r="J83" s="73"/>
      <c r="L83" s="74"/>
      <c r="N83" s="73"/>
    </row>
    <row r="84" spans="1:14" x14ac:dyDescent="0.2">
      <c r="A84" s="19"/>
      <c r="B84" s="94">
        <v>49</v>
      </c>
      <c r="C84" s="25" t="s">
        <v>399</v>
      </c>
      <c r="D84" s="98">
        <v>19.266399999999997</v>
      </c>
      <c r="E84" s="11"/>
      <c r="F84" s="171"/>
      <c r="G84" s="198"/>
      <c r="H84" s="115"/>
      <c r="J84" s="73"/>
      <c r="L84" s="74"/>
      <c r="N84" s="73"/>
    </row>
    <row r="85" spans="1:14" x14ac:dyDescent="0.2">
      <c r="A85" s="19"/>
      <c r="B85" s="94">
        <v>50</v>
      </c>
      <c r="C85" s="25" t="s">
        <v>400</v>
      </c>
      <c r="D85" s="98">
        <v>21.8</v>
      </c>
      <c r="E85" s="11"/>
      <c r="F85" s="171"/>
      <c r="G85" s="198"/>
      <c r="H85" s="115"/>
      <c r="J85" s="73"/>
      <c r="L85" s="74"/>
      <c r="N85" s="73"/>
    </row>
    <row r="86" spans="1:14" x14ac:dyDescent="0.2">
      <c r="A86" s="19"/>
      <c r="B86" s="94">
        <v>51</v>
      </c>
      <c r="C86" s="25" t="s">
        <v>401</v>
      </c>
      <c r="D86" s="98">
        <v>13.08</v>
      </c>
      <c r="E86" s="11"/>
      <c r="F86" s="171"/>
      <c r="G86" s="198"/>
      <c r="H86" s="115"/>
      <c r="J86" s="73"/>
      <c r="L86" s="74"/>
      <c r="N86" s="73"/>
    </row>
    <row r="87" spans="1:14" x14ac:dyDescent="0.2">
      <c r="A87" s="19"/>
      <c r="B87" s="94">
        <v>52</v>
      </c>
      <c r="C87" s="25" t="s">
        <v>402</v>
      </c>
      <c r="D87" s="98">
        <v>4.3600000000000003</v>
      </c>
      <c r="E87" s="11"/>
      <c r="F87" s="171"/>
      <c r="G87" s="198"/>
      <c r="H87" s="115"/>
      <c r="J87" s="73"/>
      <c r="L87" s="74"/>
      <c r="N87" s="73"/>
    </row>
    <row r="88" spans="1:14" x14ac:dyDescent="0.2">
      <c r="A88" s="19"/>
      <c r="B88" s="94">
        <v>53</v>
      </c>
      <c r="C88" s="25" t="s">
        <v>403</v>
      </c>
      <c r="D88" s="98">
        <v>4.3600000000000003</v>
      </c>
      <c r="E88" s="11"/>
      <c r="F88" s="171"/>
      <c r="G88" s="198"/>
      <c r="H88" s="115"/>
      <c r="J88" s="73"/>
      <c r="L88" s="74"/>
      <c r="N88" s="73"/>
    </row>
    <row r="89" spans="1:14" x14ac:dyDescent="0.2">
      <c r="A89" s="19"/>
      <c r="B89" s="94">
        <v>54</v>
      </c>
      <c r="C89" s="25" t="s">
        <v>404</v>
      </c>
      <c r="D89" s="98">
        <v>219.63720000000004</v>
      </c>
      <c r="E89" s="11"/>
      <c r="F89" s="171"/>
      <c r="G89" s="198"/>
      <c r="H89" s="167"/>
      <c r="J89" s="73"/>
      <c r="L89" s="74"/>
      <c r="N89" s="73"/>
    </row>
    <row r="90" spans="1:14" x14ac:dyDescent="0.2">
      <c r="B90" s="94">
        <v>55</v>
      </c>
      <c r="C90" s="77" t="s">
        <v>405</v>
      </c>
      <c r="D90" s="98">
        <v>73.212400000000002</v>
      </c>
      <c r="E90" s="11"/>
      <c r="F90" s="171"/>
      <c r="G90" s="198"/>
      <c r="H90" s="115"/>
      <c r="J90" s="73"/>
      <c r="L90" s="28"/>
      <c r="N90" s="73"/>
    </row>
    <row r="91" spans="1:14" x14ac:dyDescent="0.2">
      <c r="B91" s="94">
        <v>56</v>
      </c>
      <c r="C91" s="77" t="s">
        <v>406</v>
      </c>
      <c r="D91" s="98">
        <v>32.1</v>
      </c>
      <c r="E91" s="11"/>
      <c r="F91" s="171"/>
      <c r="G91" s="198"/>
      <c r="H91" s="115"/>
      <c r="J91" s="73"/>
      <c r="L91" s="28"/>
      <c r="N91" s="73"/>
    </row>
    <row r="92" spans="1:14" x14ac:dyDescent="0.2">
      <c r="B92" s="94">
        <v>57</v>
      </c>
      <c r="C92" s="77" t="s">
        <v>407</v>
      </c>
      <c r="D92" s="98">
        <v>32.400000000000006</v>
      </c>
      <c r="E92" s="11"/>
      <c r="F92" s="171"/>
      <c r="G92" s="198"/>
      <c r="H92" s="115"/>
      <c r="J92" s="73"/>
      <c r="L92" s="28"/>
      <c r="N92" s="73"/>
    </row>
    <row r="93" spans="1:14" x14ac:dyDescent="0.2">
      <c r="B93" s="94">
        <v>58</v>
      </c>
      <c r="C93" s="25" t="s">
        <v>408</v>
      </c>
      <c r="D93" s="98">
        <v>21.5</v>
      </c>
      <c r="E93" s="11"/>
      <c r="F93" s="171"/>
      <c r="G93" s="198"/>
      <c r="H93" s="115"/>
      <c r="J93" s="73"/>
      <c r="L93" s="28"/>
      <c r="N93" s="73"/>
    </row>
    <row r="94" spans="1:14" x14ac:dyDescent="0.2">
      <c r="B94" s="94">
        <v>59</v>
      </c>
      <c r="C94" s="25" t="s">
        <v>409</v>
      </c>
      <c r="D94" s="98">
        <v>2.3079999999999927</v>
      </c>
      <c r="E94" s="11"/>
      <c r="F94" s="171"/>
      <c r="G94" s="198"/>
      <c r="H94" s="115"/>
      <c r="J94" s="73"/>
      <c r="L94" s="28"/>
      <c r="N94" s="73"/>
    </row>
    <row r="95" spans="1:14" x14ac:dyDescent="0.2">
      <c r="B95" s="94">
        <v>60</v>
      </c>
      <c r="C95" s="25" t="s">
        <v>410</v>
      </c>
      <c r="D95" s="98">
        <v>2.3079999999999927</v>
      </c>
      <c r="E95" s="11"/>
      <c r="F95" s="171"/>
      <c r="G95" s="198"/>
      <c r="H95" s="115"/>
      <c r="J95" s="73"/>
      <c r="L95" s="28"/>
      <c r="N95" s="73"/>
    </row>
    <row r="96" spans="1:14" x14ac:dyDescent="0.2">
      <c r="B96" s="94">
        <v>61</v>
      </c>
      <c r="C96" s="25" t="s">
        <v>411</v>
      </c>
      <c r="D96" s="98">
        <v>4.6159999999999854</v>
      </c>
      <c r="E96" s="11"/>
      <c r="F96" s="171"/>
      <c r="G96" s="198"/>
      <c r="H96" s="115"/>
      <c r="J96" s="73"/>
      <c r="L96" s="28"/>
      <c r="N96" s="73"/>
    </row>
    <row r="97" spans="2:14" x14ac:dyDescent="0.2">
      <c r="B97" s="94">
        <v>62</v>
      </c>
      <c r="C97" s="25" t="s">
        <v>412</v>
      </c>
      <c r="D97" s="98">
        <v>9.2319999999999709</v>
      </c>
      <c r="E97" s="11"/>
      <c r="F97" s="171"/>
      <c r="G97" s="198"/>
      <c r="H97" s="115"/>
      <c r="J97" s="73"/>
      <c r="L97" s="28"/>
      <c r="N97" s="73"/>
    </row>
    <row r="98" spans="2:14" x14ac:dyDescent="0.2">
      <c r="B98" s="94">
        <v>63</v>
      </c>
      <c r="C98" s="25" t="s">
        <v>413</v>
      </c>
      <c r="D98" s="98">
        <v>14.715199999999964</v>
      </c>
      <c r="E98" s="11"/>
      <c r="F98" s="171"/>
      <c r="G98" s="198"/>
      <c r="H98" s="115"/>
      <c r="J98" s="73"/>
      <c r="L98" s="28"/>
      <c r="N98" s="73"/>
    </row>
    <row r="99" spans="2:14" x14ac:dyDescent="0.2">
      <c r="B99" s="94">
        <v>64</v>
      </c>
      <c r="C99" s="25" t="s">
        <v>414</v>
      </c>
      <c r="D99" s="98">
        <v>4.5599999999999952</v>
      </c>
      <c r="E99" s="11"/>
      <c r="F99" s="171"/>
      <c r="G99" s="198"/>
      <c r="H99" s="115"/>
      <c r="J99" s="73"/>
      <c r="L99" s="28"/>
      <c r="N99" s="73"/>
    </row>
    <row r="100" spans="2:14" x14ac:dyDescent="0.2">
      <c r="B100" s="94">
        <v>65</v>
      </c>
      <c r="C100" s="25" t="s">
        <v>415</v>
      </c>
      <c r="D100" s="98">
        <v>16.393599999999989</v>
      </c>
      <c r="E100" s="11"/>
      <c r="F100" s="171"/>
      <c r="G100" s="198"/>
      <c r="H100" s="115"/>
      <c r="J100" s="73"/>
      <c r="L100" s="28"/>
      <c r="N100" s="73"/>
    </row>
    <row r="101" spans="2:14" x14ac:dyDescent="0.2">
      <c r="B101" s="94">
        <v>66</v>
      </c>
      <c r="C101" s="25" t="s">
        <v>416</v>
      </c>
      <c r="D101" s="98">
        <v>8.752799999999997</v>
      </c>
      <c r="E101" s="11"/>
      <c r="F101" s="171"/>
      <c r="G101" s="198"/>
      <c r="H101" s="115"/>
      <c r="J101" s="73"/>
      <c r="L101" s="28"/>
      <c r="N101" s="73"/>
    </row>
    <row r="102" spans="2:14" x14ac:dyDescent="0.2">
      <c r="B102" s="94">
        <v>67</v>
      </c>
      <c r="C102" s="25" t="s">
        <v>417</v>
      </c>
      <c r="D102" s="98">
        <v>14.18</v>
      </c>
      <c r="E102" s="11"/>
      <c r="F102" s="171"/>
      <c r="G102" s="198"/>
      <c r="H102" s="115"/>
      <c r="J102" s="73"/>
      <c r="L102" s="28"/>
      <c r="N102" s="73"/>
    </row>
    <row r="103" spans="2:14" x14ac:dyDescent="0.2">
      <c r="B103" s="94">
        <v>68</v>
      </c>
      <c r="C103" s="25" t="s">
        <v>418</v>
      </c>
      <c r="D103" s="98">
        <v>16.771200000000004</v>
      </c>
      <c r="E103" s="11"/>
      <c r="F103" s="171"/>
      <c r="G103" s="198"/>
      <c r="H103" s="115"/>
      <c r="J103" s="73"/>
      <c r="L103" s="28"/>
      <c r="N103" s="73"/>
    </row>
    <row r="104" spans="2:14" x14ac:dyDescent="0.2">
      <c r="B104" s="94">
        <v>69</v>
      </c>
      <c r="C104" s="25" t="s">
        <v>419</v>
      </c>
      <c r="D104" s="98">
        <v>10.081600000000003</v>
      </c>
      <c r="E104" s="11"/>
      <c r="F104" s="171"/>
      <c r="G104" s="198"/>
      <c r="H104" s="115"/>
      <c r="J104" s="73"/>
      <c r="L104" s="28"/>
      <c r="N104" s="73"/>
    </row>
    <row r="105" spans="2:14" x14ac:dyDescent="0.2">
      <c r="B105" s="94">
        <v>70</v>
      </c>
      <c r="C105" s="25" t="s">
        <v>420</v>
      </c>
      <c r="D105" s="98">
        <v>10.081600000000003</v>
      </c>
      <c r="E105" s="11"/>
      <c r="F105" s="171"/>
      <c r="G105" s="198"/>
      <c r="H105" s="115"/>
      <c r="J105" s="73"/>
      <c r="L105" s="28"/>
      <c r="N105" s="73"/>
    </row>
    <row r="106" spans="2:14" x14ac:dyDescent="0.2">
      <c r="B106" s="94">
        <v>71</v>
      </c>
      <c r="C106" s="172" t="s">
        <v>219</v>
      </c>
      <c r="D106" s="170">
        <f>+SUM(D74:D105)</f>
        <v>1378.9999999999995</v>
      </c>
      <c r="E106" s="171"/>
      <c r="F106" s="171"/>
      <c r="G106" s="198"/>
      <c r="H106" s="72"/>
      <c r="J106" s="73"/>
      <c r="L106" s="74"/>
      <c r="N106" s="73"/>
    </row>
    <row r="107" spans="2:14" x14ac:dyDescent="0.2">
      <c r="B107" s="82"/>
      <c r="C107" s="203"/>
      <c r="D107" s="204"/>
      <c r="E107" s="204"/>
      <c r="F107" s="205"/>
    </row>
    <row r="108" spans="2:14" x14ac:dyDescent="0.2">
      <c r="B108" s="82"/>
      <c r="C108" s="201"/>
      <c r="D108" s="202"/>
      <c r="E108" s="202"/>
      <c r="F108" s="101"/>
    </row>
    <row r="109" spans="2:14" x14ac:dyDescent="0.2">
      <c r="B109" s="82"/>
      <c r="C109" s="201"/>
      <c r="D109" s="202"/>
      <c r="E109" s="202"/>
      <c r="F109" s="101"/>
    </row>
    <row r="110" spans="2:14" x14ac:dyDescent="0.2">
      <c r="B110" s="82"/>
      <c r="C110" s="201"/>
      <c r="D110" s="202"/>
      <c r="E110" s="202"/>
      <c r="F110" s="101"/>
    </row>
    <row r="111" spans="2:14" x14ac:dyDescent="0.2">
      <c r="B111" s="82"/>
      <c r="C111" s="201"/>
      <c r="D111" s="202"/>
      <c r="E111" s="202"/>
      <c r="F111" s="101"/>
    </row>
    <row r="112" spans="2:14" x14ac:dyDescent="0.2">
      <c r="B112" s="82"/>
      <c r="C112" s="201"/>
      <c r="D112" s="202"/>
      <c r="E112" s="202"/>
      <c r="F112" s="101"/>
    </row>
    <row r="113" spans="2:6" x14ac:dyDescent="0.2">
      <c r="B113" s="82"/>
      <c r="C113" s="201"/>
      <c r="D113" s="202"/>
      <c r="E113" s="202"/>
      <c r="F113" s="101"/>
    </row>
    <row r="114" spans="2:6" x14ac:dyDescent="0.2">
      <c r="B114" s="82"/>
      <c r="C114" s="201"/>
      <c r="D114" s="202"/>
      <c r="E114" s="202"/>
      <c r="F114" s="101"/>
    </row>
    <row r="115" spans="2:6" x14ac:dyDescent="0.2">
      <c r="B115" s="82"/>
      <c r="C115" s="201"/>
      <c r="D115" s="202"/>
      <c r="E115" s="202"/>
      <c r="F115" s="101"/>
    </row>
    <row r="116" spans="2:6" x14ac:dyDescent="0.2">
      <c r="B116" s="82"/>
      <c r="C116" s="201"/>
      <c r="D116" s="202"/>
      <c r="E116" s="202"/>
      <c r="F116" s="101"/>
    </row>
    <row r="117" spans="2:6" x14ac:dyDescent="0.2">
      <c r="B117" s="82"/>
      <c r="C117" s="201"/>
      <c r="D117" s="202"/>
      <c r="E117" s="202"/>
      <c r="F117" s="101"/>
    </row>
    <row r="118" spans="2:6" x14ac:dyDescent="0.2">
      <c r="B118" s="82"/>
      <c r="C118" s="201"/>
      <c r="D118" s="202"/>
      <c r="E118" s="202"/>
      <c r="F118" s="101"/>
    </row>
    <row r="119" spans="2:6" x14ac:dyDescent="0.2">
      <c r="B119" s="82"/>
      <c r="C119" s="201"/>
      <c r="D119" s="202"/>
      <c r="E119" s="202"/>
      <c r="F119" s="101"/>
    </row>
    <row r="120" spans="2:6" x14ac:dyDescent="0.2">
      <c r="B120" s="82"/>
      <c r="C120" s="201"/>
      <c r="D120" s="202"/>
      <c r="E120" s="202"/>
      <c r="F120" s="101"/>
    </row>
    <row r="121" spans="2:6" x14ac:dyDescent="0.2">
      <c r="B121" s="82"/>
      <c r="C121" s="201"/>
      <c r="D121" s="202"/>
      <c r="E121" s="202"/>
      <c r="F121" s="101"/>
    </row>
    <row r="122" spans="2:6" x14ac:dyDescent="0.2">
      <c r="E122" s="31" t="s">
        <v>21</v>
      </c>
    </row>
    <row r="124" spans="2:6" x14ac:dyDescent="0.2">
      <c r="E124" s="33"/>
      <c r="F124" s="33"/>
    </row>
    <row r="125" spans="2:6" x14ac:dyDescent="0.2">
      <c r="E125" s="34"/>
      <c r="F125" s="34"/>
    </row>
    <row r="126" spans="2:6" x14ac:dyDescent="0.2">
      <c r="B126" s="270" t="s">
        <v>26</v>
      </c>
      <c r="C126" s="270"/>
      <c r="D126" s="270"/>
      <c r="E126" s="270"/>
      <c r="F126" s="270"/>
    </row>
    <row r="128" spans="2:6" x14ac:dyDescent="0.2">
      <c r="E128" s="16" t="s">
        <v>20</v>
      </c>
      <c r="F128" s="17" t="s">
        <v>292</v>
      </c>
    </row>
    <row r="131" spans="1:7" ht="12.75" customHeight="1" thickBot="1" x14ac:dyDescent="0.25"/>
    <row r="132" spans="1:7" ht="15.75" thickBot="1" x14ac:dyDescent="0.25">
      <c r="B132" s="271" t="s">
        <v>291</v>
      </c>
      <c r="C132" s="272"/>
      <c r="D132" s="272"/>
      <c r="E132" s="272"/>
      <c r="F132" s="273"/>
      <c r="G132" s="18"/>
    </row>
    <row r="133" spans="1:7" ht="4.5" customHeight="1" x14ac:dyDescent="0.2">
      <c r="A133" s="19"/>
      <c r="B133" s="20"/>
      <c r="C133" s="21"/>
      <c r="D133" s="21"/>
      <c r="E133" s="21"/>
      <c r="F133" s="22"/>
      <c r="G133" s="23"/>
    </row>
    <row r="134" spans="1:7" x14ac:dyDescent="0.2">
      <c r="B134" s="317" t="s">
        <v>31</v>
      </c>
      <c r="C134" s="318"/>
      <c r="D134" s="318"/>
      <c r="E134" s="318"/>
      <c r="F134" s="319"/>
    </row>
    <row r="135" spans="1:7" x14ac:dyDescent="0.2">
      <c r="B135" s="320" t="s">
        <v>56</v>
      </c>
      <c r="C135" s="316" t="s">
        <v>15</v>
      </c>
      <c r="D135" s="217" t="s">
        <v>43</v>
      </c>
      <c r="E135" s="95" t="s">
        <v>44</v>
      </c>
      <c r="F135" s="218" t="s">
        <v>57</v>
      </c>
    </row>
    <row r="136" spans="1:7" ht="27" customHeight="1" x14ac:dyDescent="0.2">
      <c r="B136" s="320"/>
      <c r="C136" s="316"/>
      <c r="D136" s="96" t="s">
        <v>59</v>
      </c>
      <c r="E136" s="96" t="s">
        <v>58</v>
      </c>
      <c r="F136" s="97" t="s">
        <v>184</v>
      </c>
    </row>
    <row r="137" spans="1:7" ht="6.75" customHeight="1" x14ac:dyDescent="0.2">
      <c r="B137" s="25"/>
      <c r="C137" s="25"/>
      <c r="D137" s="219"/>
      <c r="E137" s="219"/>
      <c r="F137" s="25"/>
    </row>
    <row r="138" spans="1:7" x14ac:dyDescent="0.2">
      <c r="B138" s="94">
        <v>72</v>
      </c>
      <c r="C138" s="77" t="s">
        <v>421</v>
      </c>
      <c r="D138" s="98">
        <v>290.60000000000002</v>
      </c>
      <c r="E138" s="11"/>
      <c r="F138" s="171"/>
    </row>
    <row r="139" spans="1:7" x14ac:dyDescent="0.2">
      <c r="B139" s="94">
        <v>73</v>
      </c>
      <c r="C139" s="77" t="s">
        <v>422</v>
      </c>
      <c r="D139" s="98">
        <v>200.9</v>
      </c>
      <c r="E139" s="11"/>
      <c r="F139" s="171"/>
    </row>
    <row r="140" spans="1:7" x14ac:dyDescent="0.2">
      <c r="B140" s="94">
        <v>74</v>
      </c>
      <c r="C140" s="77" t="s">
        <v>423</v>
      </c>
      <c r="D140" s="98">
        <v>50.9</v>
      </c>
      <c r="E140" s="11"/>
      <c r="F140" s="171"/>
    </row>
    <row r="141" spans="1:7" x14ac:dyDescent="0.2">
      <c r="B141" s="94">
        <v>75</v>
      </c>
      <c r="C141" s="77" t="s">
        <v>424</v>
      </c>
      <c r="D141" s="98">
        <v>573.70000000000005</v>
      </c>
      <c r="E141" s="11"/>
      <c r="F141" s="104">
        <f t="shared" ref="F141:F145" si="2">+D141*E141</f>
        <v>0</v>
      </c>
    </row>
    <row r="142" spans="1:7" x14ac:dyDescent="0.2">
      <c r="B142" s="94">
        <v>76</v>
      </c>
      <c r="C142" s="77" t="s">
        <v>425</v>
      </c>
      <c r="D142" s="98">
        <v>86</v>
      </c>
      <c r="E142" s="11"/>
      <c r="F142" s="104">
        <f t="shared" si="2"/>
        <v>0</v>
      </c>
    </row>
    <row r="143" spans="1:7" x14ac:dyDescent="0.2">
      <c r="B143" s="94">
        <v>77</v>
      </c>
      <c r="C143" s="77" t="s">
        <v>426</v>
      </c>
      <c r="D143" s="98">
        <v>34.9</v>
      </c>
      <c r="E143" s="11"/>
      <c r="F143" s="104">
        <f t="shared" si="2"/>
        <v>0</v>
      </c>
    </row>
    <row r="144" spans="1:7" x14ac:dyDescent="0.2">
      <c r="B144" s="94">
        <v>78</v>
      </c>
      <c r="C144" s="77" t="s">
        <v>427</v>
      </c>
      <c r="D144" s="98">
        <v>19.3</v>
      </c>
      <c r="E144" s="11"/>
      <c r="F144" s="104">
        <f t="shared" si="2"/>
        <v>0</v>
      </c>
    </row>
    <row r="145" spans="2:14" x14ac:dyDescent="0.2">
      <c r="B145" s="94">
        <v>79</v>
      </c>
      <c r="C145" s="77" t="s">
        <v>428</v>
      </c>
      <c r="D145" s="98">
        <v>8.6999999999999993</v>
      </c>
      <c r="E145" s="11"/>
      <c r="F145" s="104">
        <f t="shared" si="2"/>
        <v>0</v>
      </c>
    </row>
    <row r="146" spans="2:14" x14ac:dyDescent="0.2">
      <c r="B146" s="94">
        <v>80</v>
      </c>
      <c r="C146" s="77" t="s">
        <v>429</v>
      </c>
      <c r="D146" s="98">
        <v>2.2999999999999998</v>
      </c>
      <c r="E146" s="11"/>
      <c r="F146" s="171"/>
    </row>
    <row r="147" spans="2:14" x14ac:dyDescent="0.2">
      <c r="B147" s="94">
        <v>81</v>
      </c>
      <c r="C147" s="77" t="s">
        <v>430</v>
      </c>
      <c r="D147" s="98">
        <v>11.5</v>
      </c>
      <c r="E147" s="11"/>
      <c r="F147" s="171"/>
    </row>
    <row r="148" spans="2:14" x14ac:dyDescent="0.2">
      <c r="B148" s="94">
        <v>82</v>
      </c>
      <c r="C148" s="77" t="s">
        <v>431</v>
      </c>
      <c r="D148" s="98">
        <v>23.9</v>
      </c>
      <c r="E148" s="11"/>
      <c r="F148" s="171"/>
    </row>
    <row r="149" spans="2:14" x14ac:dyDescent="0.2">
      <c r="B149" s="94">
        <v>83</v>
      </c>
      <c r="C149" s="77" t="s">
        <v>432</v>
      </c>
      <c r="D149" s="98">
        <v>16.399999999999999</v>
      </c>
      <c r="E149" s="11"/>
      <c r="F149" s="171"/>
    </row>
    <row r="150" spans="2:14" x14ac:dyDescent="0.2">
      <c r="B150" s="94">
        <v>84</v>
      </c>
      <c r="C150" s="77" t="s">
        <v>433</v>
      </c>
      <c r="D150" s="98">
        <v>8.8000000000000007</v>
      </c>
      <c r="E150" s="11"/>
      <c r="F150" s="104">
        <f t="shared" ref="F150:F152" si="3">+D150*E150</f>
        <v>0</v>
      </c>
    </row>
    <row r="151" spans="2:14" x14ac:dyDescent="0.2">
      <c r="B151" s="94">
        <v>85</v>
      </c>
      <c r="C151" s="77" t="s">
        <v>434</v>
      </c>
      <c r="D151" s="98">
        <v>14.2</v>
      </c>
      <c r="E151" s="11"/>
      <c r="F151" s="104">
        <f t="shared" si="3"/>
        <v>0</v>
      </c>
    </row>
    <row r="152" spans="2:14" x14ac:dyDescent="0.2">
      <c r="B152" s="94">
        <v>86</v>
      </c>
      <c r="C152" s="77" t="s">
        <v>435</v>
      </c>
      <c r="D152" s="98">
        <v>16.7</v>
      </c>
      <c r="E152" s="11"/>
      <c r="F152" s="104">
        <f t="shared" si="3"/>
        <v>0</v>
      </c>
      <c r="G152" s="199"/>
    </row>
    <row r="153" spans="2:14" x14ac:dyDescent="0.2">
      <c r="B153" s="94">
        <v>87</v>
      </c>
      <c r="C153" s="77" t="s">
        <v>436</v>
      </c>
      <c r="D153" s="98">
        <v>10.1</v>
      </c>
      <c r="E153" s="11"/>
      <c r="F153" s="104">
        <f t="shared" ref="F153:F154" si="4">+D153*E153</f>
        <v>0</v>
      </c>
      <c r="G153" s="199"/>
    </row>
    <row r="154" spans="2:14" x14ac:dyDescent="0.2">
      <c r="B154" s="94">
        <v>88</v>
      </c>
      <c r="C154" s="77" t="s">
        <v>437</v>
      </c>
      <c r="D154" s="98">
        <v>10.1</v>
      </c>
      <c r="E154" s="11"/>
      <c r="F154" s="104">
        <f t="shared" si="4"/>
        <v>0</v>
      </c>
      <c r="G154" s="199"/>
    </row>
    <row r="155" spans="2:14" x14ac:dyDescent="0.2">
      <c r="B155" s="94">
        <v>89</v>
      </c>
      <c r="C155" s="172" t="s">
        <v>293</v>
      </c>
      <c r="D155" s="170">
        <f>+SUM(D138:D154)</f>
        <v>1379</v>
      </c>
      <c r="E155" s="171"/>
      <c r="F155" s="171"/>
      <c r="H155" s="72"/>
      <c r="J155" s="73"/>
      <c r="L155" s="74"/>
      <c r="N155" s="73"/>
    </row>
    <row r="156" spans="2:14" x14ac:dyDescent="0.2">
      <c r="B156" s="111">
        <v>90</v>
      </c>
      <c r="C156" s="100" t="s">
        <v>117</v>
      </c>
      <c r="D156" s="312" t="s">
        <v>293</v>
      </c>
      <c r="E156" s="312"/>
      <c r="F156" s="105">
        <f>+SUM(F138:F154)</f>
        <v>0</v>
      </c>
      <c r="G156" s="199"/>
    </row>
    <row r="157" spans="2:14" x14ac:dyDescent="0.2">
      <c r="E157" s="33"/>
      <c r="F157" s="33"/>
      <c r="G157" s="199"/>
    </row>
    <row r="158" spans="2:14" x14ac:dyDescent="0.2">
      <c r="B158" s="110">
        <v>91</v>
      </c>
      <c r="C158" s="100" t="s">
        <v>120</v>
      </c>
      <c r="D158" s="312" t="s">
        <v>294</v>
      </c>
      <c r="E158" s="312"/>
      <c r="F158" s="105">
        <f>+F49+F156</f>
        <v>0</v>
      </c>
      <c r="G158" s="199"/>
    </row>
    <row r="159" spans="2:14" x14ac:dyDescent="0.2">
      <c r="E159" s="33"/>
      <c r="F159" s="33"/>
      <c r="G159" s="199"/>
    </row>
    <row r="160" spans="2:14" x14ac:dyDescent="0.2">
      <c r="E160" s="33"/>
      <c r="F160" s="33"/>
      <c r="G160" s="199"/>
    </row>
    <row r="161" spans="5:7" x14ac:dyDescent="0.2">
      <c r="E161" s="33"/>
      <c r="F161" s="33"/>
      <c r="G161" s="199"/>
    </row>
    <row r="162" spans="5:7" x14ac:dyDescent="0.2">
      <c r="E162" s="33"/>
      <c r="F162" s="33"/>
      <c r="G162" s="199"/>
    </row>
    <row r="163" spans="5:7" x14ac:dyDescent="0.2">
      <c r="E163" s="33"/>
      <c r="F163" s="33"/>
      <c r="G163" s="199"/>
    </row>
    <row r="164" spans="5:7" x14ac:dyDescent="0.2">
      <c r="E164" s="33"/>
      <c r="F164" s="33"/>
      <c r="G164" s="199"/>
    </row>
    <row r="165" spans="5:7" x14ac:dyDescent="0.2">
      <c r="E165" s="33"/>
      <c r="F165" s="33"/>
      <c r="G165" s="199"/>
    </row>
    <row r="166" spans="5:7" x14ac:dyDescent="0.2">
      <c r="E166" s="33"/>
      <c r="F166" s="33"/>
      <c r="G166" s="199"/>
    </row>
    <row r="167" spans="5:7" x14ac:dyDescent="0.2">
      <c r="E167" s="33"/>
      <c r="F167" s="33"/>
      <c r="G167" s="199"/>
    </row>
    <row r="168" spans="5:7" x14ac:dyDescent="0.2">
      <c r="E168" s="33"/>
      <c r="F168" s="33"/>
      <c r="G168" s="199"/>
    </row>
    <row r="169" spans="5:7" x14ac:dyDescent="0.2">
      <c r="E169" s="33"/>
      <c r="F169" s="33"/>
      <c r="G169" s="199"/>
    </row>
    <row r="170" spans="5:7" x14ac:dyDescent="0.2">
      <c r="E170" s="33"/>
      <c r="F170" s="33"/>
      <c r="G170" s="199"/>
    </row>
    <row r="171" spans="5:7" x14ac:dyDescent="0.2">
      <c r="E171" s="33"/>
      <c r="F171" s="33"/>
      <c r="G171" s="199"/>
    </row>
    <row r="172" spans="5:7" x14ac:dyDescent="0.2">
      <c r="E172" s="33"/>
      <c r="F172" s="33"/>
      <c r="G172" s="199"/>
    </row>
    <row r="173" spans="5:7" x14ac:dyDescent="0.2">
      <c r="E173" s="33"/>
      <c r="F173" s="33"/>
      <c r="G173" s="199"/>
    </row>
    <row r="174" spans="5:7" x14ac:dyDescent="0.2">
      <c r="E174" s="33"/>
      <c r="F174" s="33"/>
      <c r="G174" s="199"/>
    </row>
    <row r="175" spans="5:7" x14ac:dyDescent="0.2">
      <c r="E175" s="33"/>
      <c r="F175" s="33"/>
      <c r="G175" s="199"/>
    </row>
    <row r="176" spans="5:7"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1" t="s">
        <v>21</v>
      </c>
      <c r="G183" s="199"/>
    </row>
    <row r="184" spans="2:9" x14ac:dyDescent="0.2">
      <c r="G184" s="199"/>
    </row>
    <row r="185" spans="2:9" x14ac:dyDescent="0.2">
      <c r="E185" s="33"/>
      <c r="F185" s="33"/>
      <c r="G185" s="199"/>
    </row>
    <row r="186" spans="2:9" x14ac:dyDescent="0.2">
      <c r="E186" s="34"/>
      <c r="F186" s="34"/>
      <c r="G186" s="199"/>
    </row>
    <row r="187" spans="2:9" x14ac:dyDescent="0.2">
      <c r="B187" s="270" t="s">
        <v>7</v>
      </c>
      <c r="C187" s="270"/>
      <c r="D187" s="270"/>
      <c r="E187" s="270"/>
      <c r="F187" s="270"/>
      <c r="G187" s="200"/>
      <c r="H187" s="117"/>
      <c r="I187" s="33"/>
    </row>
    <row r="200" spans="1:14" s="15" customFormat="1" x14ac:dyDescent="0.2">
      <c r="A200" s="14"/>
      <c r="B200" s="14"/>
      <c r="C200" s="216"/>
      <c r="E200" s="14"/>
      <c r="F200" s="14"/>
      <c r="G200" s="197"/>
      <c r="H200" s="114"/>
      <c r="I200" s="14"/>
      <c r="J200" s="14"/>
      <c r="K200" s="14"/>
      <c r="L200" s="14"/>
      <c r="M200" s="14"/>
      <c r="N200" s="14"/>
    </row>
  </sheetData>
  <sheetProtection password="C58C" sheet="1" objects="1" scenarios="1" selectLockedCells="1"/>
  <protectedRanges>
    <protectedRange password="DE73" sqref="E138:E154 E74:E105 J12:J47 E49:E58 J49:J63 E107:E121 E156 E12:E47 J71:J105" name="Obseg1" securityDescriptor="O:WDG:WDD:(A;;CC;;;WD)"/>
    <protectedRange password="DE73" sqref="N12:N47 N75:N89" name="Obseg1_1" securityDescriptor="O:WDG:WDD:(A;;CC;;;WD)"/>
    <protectedRange password="DE73" sqref="N49:N63 N90:N105 N71:N74" name="Obseg1_2" securityDescriptor="O:WDG:WDD:(A;;CC;;;WD)"/>
    <protectedRange password="DE73" sqref="E158" name="Obseg1_4" securityDescriptor="O:WDG:WDD:(A;;CC;;;WD)"/>
    <protectedRange password="DE73" sqref="E48 J48 E106 J106 E155 J155" name="Obseg1_3" securityDescriptor="O:WDG:WDD:(A;;CC;;;WD)"/>
    <protectedRange password="DE73" sqref="N48 N106 N155" name="Obseg1_1_1" securityDescriptor="O:WDG:WDD:(A;;CC;;;WD)"/>
  </protectedRanges>
  <mergeCells count="17">
    <mergeCell ref="B63:F63"/>
    <mergeCell ref="B69:F69"/>
    <mergeCell ref="B6:F6"/>
    <mergeCell ref="B8:F8"/>
    <mergeCell ref="B9:B10"/>
    <mergeCell ref="C9:C10"/>
    <mergeCell ref="D49:E49"/>
    <mergeCell ref="D156:E156"/>
    <mergeCell ref="D158:E158"/>
    <mergeCell ref="B187:F187"/>
    <mergeCell ref="B71:B72"/>
    <mergeCell ref="C71:C72"/>
    <mergeCell ref="B134:F134"/>
    <mergeCell ref="B135:B136"/>
    <mergeCell ref="C135:C136"/>
    <mergeCell ref="B126:F126"/>
    <mergeCell ref="B132:F132"/>
  </mergeCells>
  <pageMargins left="0.78740157480314965" right="0.39370078740157483" top="0.39370078740157483" bottom="0.39370078740157483" header="0" footer="0"/>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6"/>
  <sheetViews>
    <sheetView view="pageBreakPreview" zoomScale="85" zoomScaleNormal="100" zoomScaleSheetLayoutView="85" workbookViewId="0">
      <selection activeCell="E16" sqref="E16"/>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99</v>
      </c>
    </row>
    <row r="5" spans="1:13" ht="12.75" customHeight="1" thickBot="1" x14ac:dyDescent="0.25"/>
    <row r="6" spans="1:13" ht="13.5" thickBot="1" x14ac:dyDescent="0.25">
      <c r="B6" s="271" t="s">
        <v>220</v>
      </c>
      <c r="C6" s="272"/>
      <c r="D6" s="272"/>
      <c r="E6" s="272"/>
      <c r="F6" s="273"/>
    </row>
    <row r="7" spans="1:13" ht="4.5" customHeight="1" x14ac:dyDescent="0.2">
      <c r="A7" s="19"/>
      <c r="B7" s="20"/>
      <c r="C7" s="21"/>
      <c r="D7" s="21"/>
      <c r="E7" s="21"/>
      <c r="F7" s="22"/>
    </row>
    <row r="8" spans="1:13" x14ac:dyDescent="0.2">
      <c r="A8" s="19"/>
      <c r="B8" s="275" t="s">
        <v>320</v>
      </c>
      <c r="C8" s="276"/>
      <c r="D8" s="276"/>
      <c r="E8" s="276"/>
      <c r="F8" s="277"/>
    </row>
    <row r="9" spans="1:13" ht="12" customHeight="1" x14ac:dyDescent="0.2">
      <c r="A9" s="19"/>
      <c r="B9" s="278"/>
      <c r="C9" s="279"/>
      <c r="D9" s="279"/>
      <c r="E9" s="279"/>
      <c r="F9" s="280"/>
    </row>
    <row r="10" spans="1:13" x14ac:dyDescent="0.2">
      <c r="A10" s="19"/>
      <c r="B10" s="278"/>
      <c r="C10" s="279"/>
      <c r="D10" s="279"/>
      <c r="E10" s="279"/>
      <c r="F10" s="280"/>
    </row>
    <row r="11" spans="1:13" ht="4.5" customHeight="1" x14ac:dyDescent="0.2">
      <c r="A11" s="19"/>
      <c r="B11" s="317"/>
      <c r="C11" s="318"/>
      <c r="D11" s="318"/>
      <c r="E11" s="318"/>
      <c r="F11" s="319"/>
    </row>
    <row r="12" spans="1:13" x14ac:dyDescent="0.2">
      <c r="A12" s="19"/>
      <c r="B12" s="320" t="s">
        <v>56</v>
      </c>
      <c r="C12" s="316" t="s">
        <v>73</v>
      </c>
      <c r="D12" s="217" t="s">
        <v>43</v>
      </c>
      <c r="E12" s="95" t="s">
        <v>44</v>
      </c>
      <c r="F12" s="218" t="s">
        <v>57</v>
      </c>
    </row>
    <row r="13" spans="1:13" ht="25.5" x14ac:dyDescent="0.2">
      <c r="A13" s="19"/>
      <c r="B13" s="320"/>
      <c r="C13" s="316"/>
      <c r="D13" s="96" t="s">
        <v>74</v>
      </c>
      <c r="E13" s="96" t="s">
        <v>189</v>
      </c>
      <c r="F13" s="97" t="s">
        <v>190</v>
      </c>
      <c r="G13" s="15"/>
      <c r="I13" s="15"/>
      <c r="K13" s="15"/>
      <c r="M13" s="15"/>
    </row>
    <row r="14" spans="1:13" ht="6" customHeight="1" x14ac:dyDescent="0.2">
      <c r="A14" s="19"/>
      <c r="B14" s="25"/>
      <c r="C14" s="25"/>
      <c r="D14" s="219"/>
      <c r="E14" s="219"/>
      <c r="F14" s="25"/>
      <c r="I14" s="15"/>
    </row>
    <row r="15" spans="1:13" ht="25.5" x14ac:dyDescent="0.2">
      <c r="A15" s="19"/>
      <c r="B15" s="94">
        <v>1</v>
      </c>
      <c r="C15" s="107" t="s">
        <v>244</v>
      </c>
      <c r="D15" s="106">
        <v>1</v>
      </c>
      <c r="E15" s="11"/>
      <c r="F15" s="104">
        <f>+D15*E15</f>
        <v>0</v>
      </c>
      <c r="G15" s="72"/>
      <c r="I15" s="73"/>
      <c r="K15" s="74"/>
      <c r="M15" s="73"/>
    </row>
    <row r="16" spans="1:13" ht="26.25" customHeight="1" x14ac:dyDescent="0.2">
      <c r="A16" s="19"/>
      <c r="B16" s="94">
        <v>2</v>
      </c>
      <c r="C16" s="107" t="s">
        <v>250</v>
      </c>
      <c r="D16" s="106">
        <v>1</v>
      </c>
      <c r="E16" s="11"/>
      <c r="F16" s="104">
        <f t="shared" ref="F16" si="0">+D16*E16</f>
        <v>0</v>
      </c>
      <c r="G16" s="72"/>
      <c r="I16" s="73"/>
      <c r="K16" s="74"/>
      <c r="M16" s="73"/>
    </row>
    <row r="17" spans="1:13" ht="25.5" x14ac:dyDescent="0.2">
      <c r="B17" s="94">
        <v>3</v>
      </c>
      <c r="C17" s="107" t="s">
        <v>307</v>
      </c>
      <c r="D17" s="106">
        <v>1</v>
      </c>
      <c r="E17" s="11"/>
      <c r="F17" s="104">
        <f t="shared" ref="F17" si="1">+D17*E17</f>
        <v>0</v>
      </c>
      <c r="G17" s="72"/>
      <c r="I17" s="73"/>
      <c r="K17" s="74"/>
      <c r="M17" s="73"/>
    </row>
    <row r="18" spans="1:13" x14ac:dyDescent="0.2">
      <c r="B18" s="110">
        <v>4</v>
      </c>
      <c r="C18" s="100" t="s">
        <v>121</v>
      </c>
      <c r="D18" s="312" t="s">
        <v>207</v>
      </c>
      <c r="E18" s="312"/>
      <c r="F18" s="105">
        <f>+SUM(F15:F17)</f>
        <v>0</v>
      </c>
      <c r="G18" s="72"/>
      <c r="I18" s="73"/>
      <c r="K18" s="28"/>
      <c r="M18" s="73"/>
    </row>
    <row r="19" spans="1:13" ht="6.75" customHeight="1" x14ac:dyDescent="0.2">
      <c r="B19" s="82"/>
      <c r="C19" s="102"/>
      <c r="D19" s="103"/>
      <c r="E19" s="103"/>
      <c r="F19" s="101"/>
      <c r="G19" s="72"/>
      <c r="I19" s="73"/>
      <c r="K19" s="28"/>
      <c r="M19" s="73"/>
    </row>
    <row r="20" spans="1:13" x14ac:dyDescent="0.2">
      <c r="A20" s="19"/>
      <c r="B20" s="308" t="s">
        <v>56</v>
      </c>
      <c r="C20" s="334" t="s">
        <v>73</v>
      </c>
      <c r="D20" s="217" t="s">
        <v>43</v>
      </c>
      <c r="E20" s="95" t="s">
        <v>44</v>
      </c>
      <c r="F20" s="218" t="s">
        <v>197</v>
      </c>
    </row>
    <row r="21" spans="1:13" ht="26.25" customHeight="1" x14ac:dyDescent="0.2">
      <c r="A21" s="19"/>
      <c r="B21" s="309"/>
      <c r="C21" s="335"/>
      <c r="D21" s="96" t="s">
        <v>74</v>
      </c>
      <c r="E21" s="96" t="s">
        <v>196</v>
      </c>
      <c r="F21" s="97" t="s">
        <v>190</v>
      </c>
      <c r="G21" s="15"/>
      <c r="I21" s="15"/>
      <c r="K21" s="15"/>
      <c r="M21" s="15"/>
    </row>
    <row r="22" spans="1:13" ht="6" customHeight="1" x14ac:dyDescent="0.2">
      <c r="A22" s="19"/>
      <c r="B22" s="25"/>
      <c r="C22" s="25"/>
      <c r="D22" s="219"/>
      <c r="E22" s="219"/>
      <c r="F22" s="25"/>
      <c r="I22" s="15"/>
    </row>
    <row r="23" spans="1:13" ht="38.25" x14ac:dyDescent="0.2">
      <c r="A23" s="19"/>
      <c r="B23" s="94">
        <v>5</v>
      </c>
      <c r="C23" s="107" t="s">
        <v>271</v>
      </c>
      <c r="D23" s="106">
        <v>22</v>
      </c>
      <c r="E23" s="196"/>
      <c r="F23" s="104">
        <f t="shared" ref="F23:F28" si="2">+D23*E23/24</f>
        <v>0</v>
      </c>
      <c r="G23" s="72"/>
      <c r="I23" s="73"/>
      <c r="K23" s="74"/>
      <c r="M23" s="73"/>
    </row>
    <row r="24" spans="1:13" ht="38.25" x14ac:dyDescent="0.2">
      <c r="A24" s="19"/>
      <c r="B24" s="94">
        <v>6</v>
      </c>
      <c r="C24" s="107" t="s">
        <v>306</v>
      </c>
      <c r="D24" s="106">
        <v>8</v>
      </c>
      <c r="E24" s="196"/>
      <c r="F24" s="104">
        <f t="shared" si="2"/>
        <v>0</v>
      </c>
      <c r="G24" s="72"/>
      <c r="I24" s="73"/>
      <c r="K24" s="74"/>
      <c r="M24" s="73"/>
    </row>
    <row r="25" spans="1:13" ht="25.5" x14ac:dyDescent="0.2">
      <c r="B25" s="94">
        <v>7</v>
      </c>
      <c r="C25" s="107" t="s">
        <v>211</v>
      </c>
      <c r="D25" s="106">
        <f>27*2*6</f>
        <v>324</v>
      </c>
      <c r="E25" s="196"/>
      <c r="F25" s="104">
        <f t="shared" si="2"/>
        <v>0</v>
      </c>
      <c r="G25" s="72"/>
      <c r="I25" s="73"/>
      <c r="K25" s="74"/>
      <c r="M25" s="73"/>
    </row>
    <row r="26" spans="1:13" ht="25.5" x14ac:dyDescent="0.2">
      <c r="B26" s="94">
        <v>8</v>
      </c>
      <c r="C26" s="107" t="s">
        <v>212</v>
      </c>
      <c r="D26" s="106">
        <v>4</v>
      </c>
      <c r="E26" s="196"/>
      <c r="F26" s="104">
        <f t="shared" si="2"/>
        <v>0</v>
      </c>
      <c r="G26" s="72"/>
      <c r="I26" s="73"/>
      <c r="K26" s="74"/>
      <c r="M26" s="73"/>
    </row>
    <row r="27" spans="1:13" ht="25.5" x14ac:dyDescent="0.2">
      <c r="B27" s="94">
        <v>9</v>
      </c>
      <c r="C27" s="107" t="s">
        <v>199</v>
      </c>
      <c r="D27" s="106">
        <v>52</v>
      </c>
      <c r="E27" s="196"/>
      <c r="F27" s="104">
        <f t="shared" si="2"/>
        <v>0</v>
      </c>
      <c r="G27" s="72"/>
      <c r="I27" s="73"/>
      <c r="K27" s="74"/>
      <c r="M27" s="73"/>
    </row>
    <row r="28" spans="1:13" ht="25.5" x14ac:dyDescent="0.2">
      <c r="B28" s="94">
        <v>10</v>
      </c>
      <c r="C28" s="107" t="s">
        <v>217</v>
      </c>
      <c r="D28" s="106">
        <v>26</v>
      </c>
      <c r="E28" s="196"/>
      <c r="F28" s="104">
        <f t="shared" si="2"/>
        <v>0</v>
      </c>
      <c r="G28" s="72"/>
      <c r="I28" s="73"/>
      <c r="K28" s="74"/>
      <c r="M28" s="73"/>
    </row>
    <row r="29" spans="1:13" x14ac:dyDescent="0.2">
      <c r="B29" s="110">
        <v>11</v>
      </c>
      <c r="C29" s="100" t="s">
        <v>122</v>
      </c>
      <c r="D29" s="321" t="s">
        <v>277</v>
      </c>
      <c r="E29" s="322"/>
      <c r="F29" s="105">
        <f>+SUM(F23:F28)</f>
        <v>0</v>
      </c>
      <c r="G29" s="72"/>
      <c r="I29" s="73"/>
      <c r="K29" s="28"/>
      <c r="M29" s="73"/>
    </row>
    <row r="30" spans="1:13" ht="6.75" customHeight="1" x14ac:dyDescent="0.2">
      <c r="B30" s="82"/>
      <c r="C30" s="102"/>
      <c r="D30" s="103"/>
      <c r="E30" s="103"/>
      <c r="F30" s="101"/>
      <c r="G30" s="72"/>
      <c r="I30" s="73"/>
      <c r="K30" s="28"/>
      <c r="M30" s="73"/>
    </row>
    <row r="31" spans="1:13" ht="26.25" customHeight="1" x14ac:dyDescent="0.2">
      <c r="A31" s="19"/>
      <c r="B31" s="219" t="s">
        <v>56</v>
      </c>
      <c r="C31" s="220" t="s">
        <v>75</v>
      </c>
      <c r="D31" s="96"/>
      <c r="E31" s="96"/>
      <c r="F31" s="97" t="s">
        <v>190</v>
      </c>
      <c r="G31" s="15"/>
      <c r="I31" s="15"/>
      <c r="K31" s="15"/>
      <c r="M31" s="15"/>
    </row>
    <row r="32" spans="1:13" ht="7.5" customHeight="1" x14ac:dyDescent="0.2">
      <c r="B32" s="25"/>
      <c r="C32" s="25"/>
      <c r="D32" s="219"/>
      <c r="E32" s="219"/>
      <c r="F32" s="25"/>
      <c r="I32" s="15"/>
    </row>
    <row r="33" spans="2:15" ht="12.75" customHeight="1" x14ac:dyDescent="0.2">
      <c r="B33" s="323" t="s">
        <v>41</v>
      </c>
      <c r="C33" s="91" t="s">
        <v>40</v>
      </c>
      <c r="D33" s="329" t="s">
        <v>237</v>
      </c>
      <c r="E33" s="330"/>
      <c r="F33" s="330"/>
      <c r="G33" s="134"/>
    </row>
    <row r="34" spans="2:15" ht="12.75" customHeight="1" x14ac:dyDescent="0.2">
      <c r="B34" s="324"/>
      <c r="C34" s="326" t="s">
        <v>123</v>
      </c>
      <c r="D34" s="223" t="s">
        <v>42</v>
      </c>
      <c r="E34" s="81" t="s">
        <v>52</v>
      </c>
      <c r="F34" s="224"/>
      <c r="I34" s="15"/>
      <c r="K34" s="15"/>
      <c r="M34" s="15"/>
      <c r="O34" s="15"/>
    </row>
    <row r="35" spans="2:15" x14ac:dyDescent="0.2">
      <c r="B35" s="324"/>
      <c r="C35" s="327"/>
      <c r="D35" s="81" t="s">
        <v>43</v>
      </c>
      <c r="E35" s="81" t="s">
        <v>44</v>
      </c>
      <c r="F35" s="224" t="s">
        <v>94</v>
      </c>
      <c r="I35" s="15"/>
      <c r="K35" s="15"/>
      <c r="M35" s="15"/>
      <c r="O35" s="15"/>
    </row>
    <row r="36" spans="2:15" ht="12" customHeight="1" x14ac:dyDescent="0.2">
      <c r="B36" s="324"/>
      <c r="C36" s="327"/>
      <c r="D36" s="331" t="s">
        <v>96</v>
      </c>
      <c r="E36" s="332"/>
      <c r="F36" s="333"/>
      <c r="K36" s="15"/>
    </row>
    <row r="37" spans="2:15" ht="27" customHeight="1" x14ac:dyDescent="0.2">
      <c r="B37" s="325"/>
      <c r="C37" s="328"/>
      <c r="D37" s="235" t="s">
        <v>216</v>
      </c>
      <c r="E37" s="79" t="s">
        <v>45</v>
      </c>
      <c r="F37" s="97" t="s">
        <v>190</v>
      </c>
      <c r="I37" s="72"/>
      <c r="K37" s="73"/>
      <c r="M37" s="74"/>
      <c r="O37" s="73"/>
    </row>
    <row r="38" spans="2:15" x14ac:dyDescent="0.2">
      <c r="B38" s="87">
        <v>12</v>
      </c>
      <c r="C38" s="88" t="s">
        <v>47</v>
      </c>
      <c r="D38" s="98">
        <f>+Ev!D26/2</f>
        <v>50</v>
      </c>
      <c r="E38" s="135">
        <f>+Ev!G26</f>
        <v>0</v>
      </c>
      <c r="F38" s="104">
        <f>+D38*(100/(100-E38)-1)</f>
        <v>0</v>
      </c>
      <c r="I38" s="72"/>
      <c r="K38" s="73"/>
      <c r="M38" s="74"/>
      <c r="O38" s="73"/>
    </row>
    <row r="39" spans="2:15" x14ac:dyDescent="0.2">
      <c r="B39" s="87">
        <v>13</v>
      </c>
      <c r="C39" s="88" t="s">
        <v>48</v>
      </c>
      <c r="D39" s="98">
        <f>+Ev!D27*0.666666666666667</f>
        <v>46.666666666666686</v>
      </c>
      <c r="E39" s="135">
        <f>+Ev!G27</f>
        <v>0</v>
      </c>
      <c r="F39" s="104">
        <f>+D39*(100/(100-E39)-1)</f>
        <v>0</v>
      </c>
      <c r="I39" s="72"/>
      <c r="K39" s="73"/>
      <c r="M39" s="74"/>
      <c r="O39" s="73"/>
    </row>
    <row r="40" spans="2:15" x14ac:dyDescent="0.2">
      <c r="B40" s="87">
        <v>14</v>
      </c>
      <c r="C40" s="88" t="s">
        <v>49</v>
      </c>
      <c r="D40" s="98">
        <v>0</v>
      </c>
      <c r="E40" s="135">
        <f>+Ev!G28</f>
        <v>0</v>
      </c>
      <c r="F40" s="104">
        <f>+D40*(100/(100-E40)-1)</f>
        <v>0</v>
      </c>
      <c r="I40" s="72"/>
      <c r="K40" s="73"/>
      <c r="M40" s="74"/>
      <c r="O40" s="73"/>
    </row>
    <row r="41" spans="2:15" x14ac:dyDescent="0.2">
      <c r="B41" s="87">
        <v>15</v>
      </c>
      <c r="C41" s="89" t="s">
        <v>50</v>
      </c>
      <c r="D41" s="98">
        <v>0</v>
      </c>
      <c r="E41" s="135">
        <f>+Ev!G29</f>
        <v>0</v>
      </c>
      <c r="F41" s="104">
        <f>+D41*(100/(100-E41)-1)</f>
        <v>0</v>
      </c>
      <c r="I41" s="72"/>
      <c r="K41" s="73"/>
      <c r="M41" s="74"/>
      <c r="O41" s="73"/>
    </row>
    <row r="42" spans="2:15" x14ac:dyDescent="0.2">
      <c r="B42" s="110">
        <v>16</v>
      </c>
      <c r="C42" s="100" t="s">
        <v>214</v>
      </c>
      <c r="D42" s="312" t="s">
        <v>319</v>
      </c>
      <c r="E42" s="312"/>
      <c r="F42" s="105">
        <f>+SUM(F38:F41)</f>
        <v>0</v>
      </c>
      <c r="G42" s="72"/>
      <c r="I42" s="73"/>
      <c r="K42" s="28"/>
      <c r="M42" s="73"/>
    </row>
    <row r="43" spans="2:15" ht="7.5" customHeight="1" x14ac:dyDescent="0.2">
      <c r="E43" s="33"/>
      <c r="F43" s="33"/>
    </row>
    <row r="44" spans="2:15" x14ac:dyDescent="0.2">
      <c r="B44" s="110">
        <v>17</v>
      </c>
      <c r="C44" s="100" t="s">
        <v>124</v>
      </c>
      <c r="D44" s="312" t="s">
        <v>215</v>
      </c>
      <c r="E44" s="312"/>
      <c r="F44" s="105">
        <f>+F18+F42+F29</f>
        <v>0</v>
      </c>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D49" s="14"/>
      <c r="E49" s="31" t="s">
        <v>21</v>
      </c>
      <c r="G49" s="32"/>
      <c r="H49" s="33"/>
    </row>
    <row r="50" spans="2:8" x14ac:dyDescent="0.2">
      <c r="D50" s="31"/>
      <c r="G50" s="32"/>
      <c r="H50" s="33"/>
    </row>
    <row r="51" spans="2:8" x14ac:dyDescent="0.2">
      <c r="D51" s="31"/>
      <c r="G51" s="32"/>
      <c r="H51" s="33"/>
    </row>
    <row r="52" spans="2:8" x14ac:dyDescent="0.2">
      <c r="D52" s="31"/>
      <c r="E52" s="30"/>
      <c r="F52" s="30"/>
      <c r="G52" s="32"/>
      <c r="H52" s="33"/>
    </row>
    <row r="53" spans="2:8" x14ac:dyDescent="0.2">
      <c r="B53" s="270" t="s">
        <v>0</v>
      </c>
      <c r="C53" s="270"/>
      <c r="D53" s="270"/>
      <c r="E53" s="270"/>
      <c r="F53" s="270"/>
      <c r="G53" s="99"/>
      <c r="H53" s="33"/>
    </row>
    <row r="66" spans="1:13" s="15" customFormat="1" x14ac:dyDescent="0.2">
      <c r="A66" s="14"/>
      <c r="B66" s="14"/>
      <c r="C66" s="216"/>
      <c r="E66" s="14"/>
      <c r="F66" s="14"/>
      <c r="G66" s="14"/>
      <c r="H66" s="14"/>
      <c r="I66" s="14"/>
      <c r="J66" s="14"/>
      <c r="K66" s="14"/>
      <c r="L66" s="14"/>
      <c r="M66" s="14"/>
    </row>
  </sheetData>
  <sheetProtection password="C58C" sheet="1" objects="1" scenarios="1" selectLockedCells="1"/>
  <protectedRanges>
    <protectedRange password="DE73" sqref="E42 I42 I15:I19 E15:E19" name="Obseg1" securityDescriptor="O:WDG:WDD:(A;;CC;;;WD)"/>
    <protectedRange password="DE73" sqref="M15:M17" name="Obseg1_1" securityDescriptor="O:WDG:WDD:(A;;CC;;;WD)"/>
    <protectedRange password="DE73" sqref="M18:M19 M42" name="Obseg1_2" securityDescriptor="O:WDG:WDD:(A;;CC;;;WD)"/>
    <protectedRange password="DE73" sqref="E44" name="Obseg1_4" securityDescriptor="O:WDG:WDD:(A;;CC;;;WD)"/>
    <protectedRange password="DE73" sqref="D37:D41 K37:K41" name="Obseg1_3" securityDescriptor="O:WDG:WDD:(A;;CC;;;WD)"/>
    <protectedRange password="DE73" sqref="F38:F41 O37:O41" name="Obseg1_1_1" securityDescriptor="O:WDG:WDD:(A;;CC;;;WD)"/>
    <protectedRange password="DE73" sqref="I23 E23 I27:I30 E27:E30" name="Obseg1_6" securityDescriptor="O:WDG:WDD:(A;;CC;;;WD)"/>
    <protectedRange password="DE73" sqref="M23 M27:M28" name="Obseg1_1_3" securityDescriptor="O:WDG:WDD:(A;;CC;;;WD)"/>
    <protectedRange password="DE73" sqref="M29:M30" name="Obseg1_2_1" securityDescriptor="O:WDG:WDD:(A;;CC;;;WD)"/>
    <protectedRange password="DE73" sqref="I25:I26 E25:E26" name="Obseg1_7" securityDescriptor="O:WDG:WDD:(A;;CC;;;WD)"/>
    <protectedRange password="DE73" sqref="M25:M26" name="Obseg1_1_4" securityDescriptor="O:WDG:WDD:(A;;CC;;;WD)"/>
    <protectedRange password="DE73" sqref="I24 E24" name="Obseg1_6_1" securityDescriptor="O:WDG:WDD:(A;;CC;;;WD)"/>
    <protectedRange password="DE73" sqref="M24" name="Obseg1_1_3_1" securityDescriptor="O:WDG:WDD:(A;;CC;;;WD)"/>
  </protectedRanges>
  <mergeCells count="16">
    <mergeCell ref="D42:E42"/>
    <mergeCell ref="D44:E44"/>
    <mergeCell ref="B53:F53"/>
    <mergeCell ref="D18:E18"/>
    <mergeCell ref="B33:B37"/>
    <mergeCell ref="D33:F33"/>
    <mergeCell ref="C34:C37"/>
    <mergeCell ref="D36:F36"/>
    <mergeCell ref="B20:B21"/>
    <mergeCell ref="C20:C21"/>
    <mergeCell ref="D29:E29"/>
    <mergeCell ref="B12:B13"/>
    <mergeCell ref="C12:C13"/>
    <mergeCell ref="B6:F6"/>
    <mergeCell ref="B8:F10"/>
    <mergeCell ref="B11:F11"/>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9"/>
  <sheetViews>
    <sheetView view="pageBreakPreview" zoomScale="85" zoomScaleNormal="100" zoomScaleSheetLayoutView="85" workbookViewId="0">
      <selection activeCell="E22" sqref="E22"/>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100</v>
      </c>
    </row>
    <row r="5" spans="1:14" ht="12.75" customHeight="1" thickBot="1" x14ac:dyDescent="0.25"/>
    <row r="6" spans="1:14" ht="15.75" thickBot="1" x14ac:dyDescent="0.25">
      <c r="B6" s="271" t="s">
        <v>221</v>
      </c>
      <c r="C6" s="272"/>
      <c r="D6" s="272"/>
      <c r="E6" s="272"/>
      <c r="F6" s="273"/>
      <c r="G6" s="18"/>
    </row>
    <row r="7" spans="1:14" ht="4.5" customHeight="1" x14ac:dyDescent="0.2">
      <c r="A7" s="19"/>
      <c r="B7" s="20"/>
      <c r="C7" s="21"/>
      <c r="D7" s="21"/>
      <c r="E7" s="21"/>
      <c r="F7" s="22"/>
      <c r="G7" s="23"/>
    </row>
    <row r="8" spans="1:14" ht="12.75" customHeight="1" x14ac:dyDescent="0.2">
      <c r="A8" s="19"/>
      <c r="B8" s="274" t="s">
        <v>295</v>
      </c>
      <c r="C8" s="274"/>
      <c r="D8" s="274"/>
      <c r="E8" s="274"/>
      <c r="F8" s="274"/>
    </row>
    <row r="9" spans="1:14" ht="12.75" customHeight="1" x14ac:dyDescent="0.2">
      <c r="A9" s="19"/>
      <c r="B9" s="274"/>
      <c r="C9" s="274"/>
      <c r="D9" s="274"/>
      <c r="E9" s="274"/>
      <c r="F9" s="274"/>
      <c r="L9" s="24" t="s">
        <v>30</v>
      </c>
    </row>
    <row r="10" spans="1:14" x14ac:dyDescent="0.2">
      <c r="A10" s="19"/>
      <c r="B10" s="274"/>
      <c r="C10" s="274"/>
      <c r="D10" s="274"/>
      <c r="E10" s="274"/>
      <c r="F10" s="274"/>
    </row>
    <row r="11" spans="1:14" ht="12.75" customHeight="1" x14ac:dyDescent="0.2">
      <c r="A11" s="19"/>
      <c r="B11" s="274" t="s">
        <v>296</v>
      </c>
      <c r="C11" s="274"/>
      <c r="D11" s="274"/>
      <c r="E11" s="274"/>
      <c r="F11" s="274"/>
    </row>
    <row r="12" spans="1:14" ht="12.75" customHeight="1" x14ac:dyDescent="0.2">
      <c r="A12" s="19"/>
      <c r="B12" s="274"/>
      <c r="C12" s="274"/>
      <c r="D12" s="274"/>
      <c r="E12" s="274"/>
      <c r="F12" s="274"/>
      <c r="L12" s="24" t="s">
        <v>30</v>
      </c>
    </row>
    <row r="13" spans="1:14" x14ac:dyDescent="0.2">
      <c r="A13" s="19"/>
      <c r="B13" s="274"/>
      <c r="C13" s="274"/>
      <c r="D13" s="274"/>
      <c r="E13" s="274"/>
      <c r="F13" s="274"/>
    </row>
    <row r="14" spans="1:14" ht="6.75" customHeight="1" x14ac:dyDescent="0.2">
      <c r="A14" s="19"/>
      <c r="B14" s="317"/>
      <c r="C14" s="318"/>
      <c r="D14" s="318"/>
      <c r="E14" s="318"/>
      <c r="F14" s="319"/>
    </row>
    <row r="15" spans="1:14" x14ac:dyDescent="0.2">
      <c r="A15" s="19"/>
      <c r="B15" s="320" t="s">
        <v>56</v>
      </c>
      <c r="C15" s="316" t="s">
        <v>76</v>
      </c>
      <c r="D15" s="217" t="s">
        <v>43</v>
      </c>
      <c r="E15" s="95" t="s">
        <v>44</v>
      </c>
      <c r="F15" s="218" t="s">
        <v>197</v>
      </c>
    </row>
    <row r="16" spans="1:14" ht="27.75" customHeight="1" x14ac:dyDescent="0.2">
      <c r="A16" s="19"/>
      <c r="B16" s="320"/>
      <c r="C16" s="316"/>
      <c r="D16" s="96" t="s">
        <v>74</v>
      </c>
      <c r="E16" s="97" t="s">
        <v>192</v>
      </c>
      <c r="F16" s="97" t="s">
        <v>194</v>
      </c>
      <c r="H16" s="15"/>
      <c r="J16" s="15"/>
      <c r="L16" s="15"/>
      <c r="N16" s="15"/>
    </row>
    <row r="17" spans="1:14" ht="6" customHeight="1" x14ac:dyDescent="0.2">
      <c r="A17" s="19"/>
      <c r="B17" s="25"/>
      <c r="C17" s="25"/>
      <c r="D17" s="219"/>
      <c r="E17" s="219"/>
      <c r="F17" s="25"/>
      <c r="J17" s="15"/>
    </row>
    <row r="18" spans="1:14" ht="25.5" x14ac:dyDescent="0.2">
      <c r="A18" s="19"/>
      <c r="B18" s="94">
        <v>1</v>
      </c>
      <c r="C18" s="107" t="s">
        <v>258</v>
      </c>
      <c r="D18" s="106">
        <v>8</v>
      </c>
      <c r="E18" s="196"/>
      <c r="F18" s="104">
        <f t="shared" ref="F18:F24" si="0">+D18*E18/24</f>
        <v>0</v>
      </c>
      <c r="H18" s="72"/>
      <c r="J18" s="73"/>
      <c r="L18" s="74"/>
      <c r="N18" s="73"/>
    </row>
    <row r="19" spans="1:14" ht="25.5" x14ac:dyDescent="0.2">
      <c r="A19" s="19"/>
      <c r="B19" s="94">
        <v>2</v>
      </c>
      <c r="C19" s="107" t="s">
        <v>81</v>
      </c>
      <c r="D19" s="108">
        <v>300</v>
      </c>
      <c r="E19" s="196"/>
      <c r="F19" s="104">
        <f t="shared" si="0"/>
        <v>0</v>
      </c>
      <c r="H19" s="72"/>
      <c r="J19" s="73"/>
      <c r="L19" s="74"/>
      <c r="N19" s="73"/>
    </row>
    <row r="20" spans="1:14" ht="25.5" x14ac:dyDescent="0.2">
      <c r="B20" s="94">
        <v>3</v>
      </c>
      <c r="C20" s="107" t="s">
        <v>82</v>
      </c>
      <c r="D20" s="108">
        <v>50</v>
      </c>
      <c r="E20" s="196"/>
      <c r="F20" s="104">
        <f t="shared" si="0"/>
        <v>0</v>
      </c>
      <c r="H20" s="72"/>
      <c r="J20" s="73"/>
      <c r="L20" s="74"/>
      <c r="N20" s="73"/>
    </row>
    <row r="21" spans="1:14" ht="25.5" x14ac:dyDescent="0.2">
      <c r="A21" s="19"/>
      <c r="B21" s="94">
        <v>4</v>
      </c>
      <c r="C21" s="107" t="s">
        <v>191</v>
      </c>
      <c r="D21" s="106">
        <v>8</v>
      </c>
      <c r="E21" s="196"/>
      <c r="F21" s="104">
        <f t="shared" si="0"/>
        <v>0</v>
      </c>
      <c r="H21" s="72"/>
      <c r="J21" s="73"/>
      <c r="L21" s="74"/>
      <c r="N21" s="73"/>
    </row>
    <row r="22" spans="1:14" ht="38.25" x14ac:dyDescent="0.2">
      <c r="B22" s="94">
        <v>5</v>
      </c>
      <c r="C22" s="107" t="s">
        <v>274</v>
      </c>
      <c r="D22" s="106">
        <v>650</v>
      </c>
      <c r="E22" s="196"/>
      <c r="F22" s="104">
        <f t="shared" si="0"/>
        <v>0</v>
      </c>
      <c r="H22" s="72"/>
      <c r="J22" s="73"/>
      <c r="L22" s="74"/>
      <c r="N22" s="73"/>
    </row>
    <row r="23" spans="1:14" x14ac:dyDescent="0.2">
      <c r="B23" s="94">
        <v>6</v>
      </c>
      <c r="C23" s="107" t="s">
        <v>276</v>
      </c>
      <c r="D23" s="108">
        <v>310</v>
      </c>
      <c r="E23" s="196"/>
      <c r="F23" s="104">
        <f t="shared" si="0"/>
        <v>0</v>
      </c>
      <c r="H23" s="72"/>
      <c r="J23" s="73"/>
      <c r="L23" s="74"/>
      <c r="N23" s="73"/>
    </row>
    <row r="24" spans="1:14" ht="25.5" x14ac:dyDescent="0.2">
      <c r="B24" s="94">
        <v>7</v>
      </c>
      <c r="C24" s="107" t="s">
        <v>83</v>
      </c>
      <c r="D24" s="108">
        <v>50</v>
      </c>
      <c r="E24" s="196"/>
      <c r="F24" s="104">
        <f t="shared" si="0"/>
        <v>0</v>
      </c>
      <c r="H24" s="72"/>
      <c r="J24" s="73"/>
      <c r="L24" s="74"/>
      <c r="N24" s="73"/>
    </row>
    <row r="25" spans="1:14" x14ac:dyDescent="0.2">
      <c r="B25" s="110">
        <v>8</v>
      </c>
      <c r="C25" s="100" t="s">
        <v>125</v>
      </c>
      <c r="D25" s="321" t="s">
        <v>200</v>
      </c>
      <c r="E25" s="322"/>
      <c r="F25" s="105">
        <f>+SUM(F18:F24)</f>
        <v>0</v>
      </c>
      <c r="H25" s="72"/>
      <c r="J25" s="73"/>
      <c r="L25" s="28"/>
      <c r="N25" s="73"/>
    </row>
    <row r="26" spans="1:14" ht="6.75" customHeight="1" x14ac:dyDescent="0.2">
      <c r="B26" s="82"/>
      <c r="C26" s="102"/>
      <c r="D26" s="103"/>
      <c r="E26" s="103"/>
      <c r="F26" s="101"/>
      <c r="H26" s="72"/>
      <c r="J26" s="73"/>
      <c r="L26" s="28"/>
      <c r="N26" s="73"/>
    </row>
    <row r="27" spans="1:14" x14ac:dyDescent="0.2">
      <c r="A27" s="19"/>
      <c r="B27" s="320" t="s">
        <v>56</v>
      </c>
      <c r="C27" s="316" t="s">
        <v>203</v>
      </c>
      <c r="D27" s="217" t="s">
        <v>43</v>
      </c>
      <c r="E27" s="95" t="s">
        <v>44</v>
      </c>
      <c r="F27" s="218" t="s">
        <v>57</v>
      </c>
    </row>
    <row r="28" spans="1:14" ht="27.75" customHeight="1" x14ac:dyDescent="0.2">
      <c r="A28" s="19"/>
      <c r="B28" s="320"/>
      <c r="C28" s="316"/>
      <c r="D28" s="96" t="s">
        <v>74</v>
      </c>
      <c r="E28" s="97" t="s">
        <v>204</v>
      </c>
      <c r="F28" s="97" t="s">
        <v>194</v>
      </c>
      <c r="H28" s="15"/>
      <c r="J28" s="15"/>
      <c r="L28" s="15"/>
      <c r="N28" s="15"/>
    </row>
    <row r="29" spans="1:14" ht="6" customHeight="1" x14ac:dyDescent="0.2">
      <c r="A29" s="19"/>
      <c r="B29" s="25"/>
      <c r="C29" s="25"/>
      <c r="D29" s="219"/>
      <c r="E29" s="219"/>
      <c r="F29" s="25"/>
      <c r="J29" s="15"/>
    </row>
    <row r="30" spans="1:14" x14ac:dyDescent="0.2">
      <c r="B30" s="94">
        <v>9</v>
      </c>
      <c r="C30" s="336" t="s">
        <v>97</v>
      </c>
      <c r="D30" s="337"/>
      <c r="E30" s="338"/>
      <c r="F30" s="104">
        <v>1</v>
      </c>
      <c r="H30" s="72"/>
      <c r="J30" s="73"/>
      <c r="L30" s="74"/>
      <c r="N30" s="73"/>
    </row>
    <row r="31" spans="1:14" x14ac:dyDescent="0.2">
      <c r="B31" s="94">
        <v>10</v>
      </c>
      <c r="C31" s="107" t="s">
        <v>260</v>
      </c>
      <c r="D31" s="106">
        <v>18</v>
      </c>
      <c r="E31" s="11"/>
      <c r="F31" s="104">
        <f>+D31*E31</f>
        <v>0</v>
      </c>
      <c r="H31" s="72"/>
      <c r="J31" s="73"/>
      <c r="L31" s="74"/>
      <c r="N31" s="73"/>
    </row>
    <row r="32" spans="1:14" x14ac:dyDescent="0.2">
      <c r="B32" s="94">
        <v>11</v>
      </c>
      <c r="C32" s="336" t="s">
        <v>132</v>
      </c>
      <c r="D32" s="337"/>
      <c r="E32" s="338"/>
      <c r="F32" s="104">
        <v>9</v>
      </c>
      <c r="H32" s="72"/>
      <c r="J32" s="73"/>
      <c r="L32" s="74"/>
      <c r="N32" s="73"/>
    </row>
    <row r="33" spans="2:14" x14ac:dyDescent="0.2">
      <c r="B33" s="110">
        <v>12</v>
      </c>
      <c r="C33" s="100" t="s">
        <v>126</v>
      </c>
      <c r="D33" s="312" t="s">
        <v>205</v>
      </c>
      <c r="E33" s="312"/>
      <c r="F33" s="105">
        <f>+SUM(F31:F32)</f>
        <v>9</v>
      </c>
      <c r="H33" s="72"/>
      <c r="J33" s="73"/>
      <c r="L33" s="28"/>
      <c r="N33" s="73"/>
    </row>
    <row r="34" spans="2:14" ht="6.75" customHeight="1" x14ac:dyDescent="0.2">
      <c r="B34" s="82"/>
      <c r="C34" s="102"/>
      <c r="D34" s="103"/>
      <c r="E34" s="103"/>
      <c r="F34" s="101"/>
      <c r="H34" s="72"/>
      <c r="J34" s="73"/>
      <c r="L34" s="28"/>
      <c r="N34" s="73"/>
    </row>
    <row r="35" spans="2:14" x14ac:dyDescent="0.2">
      <c r="B35" s="110">
        <v>13</v>
      </c>
      <c r="C35" s="100" t="s">
        <v>127</v>
      </c>
      <c r="D35" s="312" t="s">
        <v>222</v>
      </c>
      <c r="E35" s="312"/>
      <c r="F35" s="105">
        <f>+F25+F33</f>
        <v>9</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D51" s="14"/>
      <c r="E51" s="31" t="s">
        <v>21</v>
      </c>
      <c r="H51" s="32"/>
      <c r="I51" s="33"/>
    </row>
    <row r="52" spans="2:9" x14ac:dyDescent="0.2">
      <c r="D52" s="31"/>
      <c r="H52" s="32"/>
      <c r="I52" s="33"/>
    </row>
    <row r="53" spans="2:9" x14ac:dyDescent="0.2">
      <c r="D53" s="31"/>
      <c r="H53" s="32"/>
      <c r="I53" s="33"/>
    </row>
    <row r="54" spans="2:9" x14ac:dyDescent="0.2">
      <c r="D54" s="31"/>
      <c r="H54" s="32"/>
      <c r="I54" s="33"/>
    </row>
    <row r="55" spans="2:9" x14ac:dyDescent="0.2">
      <c r="D55" s="31"/>
      <c r="E55" s="30"/>
      <c r="F55" s="30"/>
      <c r="H55" s="32"/>
      <c r="I55" s="33"/>
    </row>
    <row r="56" spans="2:9" x14ac:dyDescent="0.2">
      <c r="B56" s="270" t="s">
        <v>1</v>
      </c>
      <c r="C56" s="270"/>
      <c r="D56" s="270"/>
      <c r="E56" s="270"/>
      <c r="F56" s="270"/>
      <c r="G56" s="99"/>
      <c r="H56" s="99"/>
      <c r="I56" s="33"/>
    </row>
    <row r="69" spans="1:14" s="15" customFormat="1" x14ac:dyDescent="0.2">
      <c r="A69" s="14"/>
      <c r="B69" s="14"/>
      <c r="C69" s="216"/>
      <c r="E69" s="14"/>
      <c r="F69" s="14"/>
      <c r="G69" s="14"/>
      <c r="H69" s="14"/>
      <c r="I69" s="14"/>
      <c r="J69" s="14"/>
      <c r="K69" s="14"/>
      <c r="L69" s="14"/>
      <c r="M69" s="14"/>
      <c r="N69"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s>
  <mergeCells count="14">
    <mergeCell ref="D35:E35"/>
    <mergeCell ref="B56:F56"/>
    <mergeCell ref="D25:E25"/>
    <mergeCell ref="B27:B28"/>
    <mergeCell ref="C27:C28"/>
    <mergeCell ref="C30:E30"/>
    <mergeCell ref="C32:E32"/>
    <mergeCell ref="D33:E33"/>
    <mergeCell ref="B6:F6"/>
    <mergeCell ref="B8:F10"/>
    <mergeCell ref="B11:F13"/>
    <mergeCell ref="B14:F14"/>
    <mergeCell ref="B15:B16"/>
    <mergeCell ref="C15:C16"/>
  </mergeCells>
  <pageMargins left="0.78740157480314965" right="0.39370078740157483" top="0.39370078740157483" bottom="0.39370078740157483"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1"/>
  <sheetViews>
    <sheetView view="pageBreakPreview" zoomScale="85" zoomScaleNormal="100" zoomScaleSheetLayoutView="85" workbookViewId="0">
      <selection activeCell="E14" sqref="E1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297</v>
      </c>
    </row>
    <row r="5" spans="1:14" ht="12.75" customHeight="1" thickBot="1" x14ac:dyDescent="0.25"/>
    <row r="6" spans="1:14" ht="15.75" thickBot="1" x14ac:dyDescent="0.25">
      <c r="B6" s="271" t="s">
        <v>298</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75" customHeight="1" x14ac:dyDescent="0.2">
      <c r="A11" s="19"/>
      <c r="B11" s="25"/>
      <c r="C11" s="25"/>
      <c r="D11" s="219"/>
      <c r="E11" s="219"/>
      <c r="F11" s="25"/>
      <c r="J11" s="15"/>
    </row>
    <row r="12" spans="1:14" ht="12.75" customHeight="1" x14ac:dyDescent="0.2">
      <c r="A12" s="19"/>
      <c r="B12" s="94">
        <v>1</v>
      </c>
      <c r="C12" s="77" t="s">
        <v>438</v>
      </c>
      <c r="D12" s="98">
        <v>48</v>
      </c>
      <c r="E12" s="11"/>
      <c r="F12" s="104">
        <f>+D12*E12</f>
        <v>0</v>
      </c>
      <c r="H12" s="115"/>
      <c r="J12" s="73"/>
      <c r="L12" s="74"/>
      <c r="N12" s="73"/>
    </row>
    <row r="13" spans="1:14" x14ac:dyDescent="0.2">
      <c r="A13" s="19"/>
      <c r="B13" s="94">
        <v>2</v>
      </c>
      <c r="C13" s="77" t="s">
        <v>439</v>
      </c>
      <c r="D13" s="98">
        <v>48</v>
      </c>
      <c r="E13" s="11"/>
      <c r="F13" s="104">
        <f t="shared" ref="F13:F33" si="0">+D13*E13</f>
        <v>0</v>
      </c>
      <c r="H13" s="115"/>
      <c r="J13" s="73"/>
      <c r="L13" s="74"/>
      <c r="N13" s="73"/>
    </row>
    <row r="14" spans="1:14" x14ac:dyDescent="0.2">
      <c r="A14" s="19"/>
      <c r="B14" s="94">
        <v>3</v>
      </c>
      <c r="C14" s="77" t="s">
        <v>440</v>
      </c>
      <c r="D14" s="98">
        <v>117.9</v>
      </c>
      <c r="E14" s="11"/>
      <c r="F14" s="104">
        <f t="shared" si="0"/>
        <v>0</v>
      </c>
      <c r="H14" s="115"/>
      <c r="J14" s="73"/>
      <c r="L14" s="74"/>
      <c r="N14" s="73"/>
    </row>
    <row r="15" spans="1:14" x14ac:dyDescent="0.2">
      <c r="A15" s="19"/>
      <c r="B15" s="94">
        <v>4</v>
      </c>
      <c r="C15" s="77" t="s">
        <v>441</v>
      </c>
      <c r="D15" s="98">
        <v>129.6</v>
      </c>
      <c r="E15" s="11"/>
      <c r="F15" s="104">
        <f t="shared" si="0"/>
        <v>0</v>
      </c>
      <c r="H15" s="115"/>
      <c r="J15" s="73"/>
      <c r="L15" s="74"/>
      <c r="N15" s="73"/>
    </row>
    <row r="16" spans="1:14" x14ac:dyDescent="0.2">
      <c r="A16" s="19"/>
      <c r="B16" s="94">
        <v>5</v>
      </c>
      <c r="C16" s="25" t="s">
        <v>442</v>
      </c>
      <c r="D16" s="98">
        <v>166.2</v>
      </c>
      <c r="E16" s="11"/>
      <c r="F16" s="104">
        <f t="shared" si="0"/>
        <v>0</v>
      </c>
      <c r="H16" s="115"/>
      <c r="J16" s="73"/>
      <c r="L16" s="74"/>
      <c r="N16" s="73"/>
    </row>
    <row r="17" spans="1:14" ht="12.75" customHeight="1" x14ac:dyDescent="0.2">
      <c r="A17" s="19"/>
      <c r="B17" s="94">
        <v>6</v>
      </c>
      <c r="C17" s="25" t="s">
        <v>443</v>
      </c>
      <c r="D17" s="98">
        <v>177.8</v>
      </c>
      <c r="E17" s="11"/>
      <c r="F17" s="104">
        <f t="shared" si="0"/>
        <v>0</v>
      </c>
      <c r="H17" s="115"/>
      <c r="J17" s="73"/>
      <c r="L17" s="74"/>
      <c r="N17" s="73"/>
    </row>
    <row r="18" spans="1:14" x14ac:dyDescent="0.2">
      <c r="A18" s="19"/>
      <c r="B18" s="94">
        <v>7</v>
      </c>
      <c r="C18" s="25" t="s">
        <v>444</v>
      </c>
      <c r="D18" s="98">
        <v>15.3</v>
      </c>
      <c r="E18" s="11"/>
      <c r="F18" s="104">
        <f t="shared" si="0"/>
        <v>0</v>
      </c>
      <c r="H18" s="115"/>
      <c r="J18" s="73"/>
      <c r="L18" s="74"/>
      <c r="N18" s="73"/>
    </row>
    <row r="19" spans="1:14" x14ac:dyDescent="0.2">
      <c r="A19" s="19"/>
      <c r="B19" s="94">
        <v>8</v>
      </c>
      <c r="C19" s="25" t="s">
        <v>445</v>
      </c>
      <c r="D19" s="98">
        <v>12</v>
      </c>
      <c r="E19" s="11"/>
      <c r="F19" s="104">
        <f t="shared" si="0"/>
        <v>0</v>
      </c>
      <c r="H19" s="115"/>
      <c r="J19" s="73"/>
      <c r="L19" s="74"/>
      <c r="N19" s="73"/>
    </row>
    <row r="20" spans="1:14" x14ac:dyDescent="0.2">
      <c r="A20" s="19"/>
      <c r="B20" s="94">
        <v>9</v>
      </c>
      <c r="C20" s="25" t="s">
        <v>446</v>
      </c>
      <c r="D20" s="98">
        <v>12.7</v>
      </c>
      <c r="E20" s="11"/>
      <c r="F20" s="104">
        <f t="shared" si="0"/>
        <v>0</v>
      </c>
      <c r="H20" s="115"/>
      <c r="J20" s="73"/>
      <c r="L20" s="74"/>
      <c r="N20" s="73"/>
    </row>
    <row r="21" spans="1:14" x14ac:dyDescent="0.2">
      <c r="A21" s="19"/>
      <c r="B21" s="94">
        <v>10</v>
      </c>
      <c r="C21" s="25" t="s">
        <v>447</v>
      </c>
      <c r="D21" s="98">
        <v>11.6</v>
      </c>
      <c r="E21" s="11"/>
      <c r="F21" s="104">
        <f t="shared" si="0"/>
        <v>0</v>
      </c>
      <c r="H21" s="115"/>
      <c r="J21" s="73"/>
      <c r="L21" s="74"/>
      <c r="N21" s="73"/>
    </row>
    <row r="22" spans="1:14" x14ac:dyDescent="0.2">
      <c r="A22" s="19"/>
      <c r="B22" s="94">
        <v>11</v>
      </c>
      <c r="C22" s="25" t="s">
        <v>448</v>
      </c>
      <c r="D22" s="98">
        <v>8.6999999999999993</v>
      </c>
      <c r="E22" s="11"/>
      <c r="F22" s="104">
        <f t="shared" si="0"/>
        <v>0</v>
      </c>
      <c r="H22" s="115"/>
      <c r="J22" s="73"/>
      <c r="L22" s="74"/>
      <c r="N22" s="73"/>
    </row>
    <row r="23" spans="1:14" x14ac:dyDescent="0.2">
      <c r="A23" s="19"/>
      <c r="B23" s="94">
        <v>12</v>
      </c>
      <c r="C23" s="25" t="s">
        <v>449</v>
      </c>
      <c r="D23" s="98">
        <v>8.6999999999999993</v>
      </c>
      <c r="E23" s="11"/>
      <c r="F23" s="104">
        <f t="shared" si="0"/>
        <v>0</v>
      </c>
      <c r="H23" s="115"/>
      <c r="J23" s="73"/>
      <c r="L23" s="74"/>
      <c r="N23" s="73"/>
    </row>
    <row r="24" spans="1:14" x14ac:dyDescent="0.2">
      <c r="A24" s="19"/>
      <c r="B24" s="94">
        <v>13</v>
      </c>
      <c r="C24" s="25" t="s">
        <v>450</v>
      </c>
      <c r="D24" s="98">
        <v>5.8</v>
      </c>
      <c r="E24" s="11"/>
      <c r="F24" s="104">
        <f t="shared" si="0"/>
        <v>0</v>
      </c>
      <c r="H24" s="115"/>
      <c r="J24" s="73"/>
      <c r="L24" s="74"/>
      <c r="N24" s="73"/>
    </row>
    <row r="25" spans="1:14" x14ac:dyDescent="0.2">
      <c r="A25" s="19"/>
      <c r="B25" s="94">
        <v>14</v>
      </c>
      <c r="C25" s="25" t="s">
        <v>451</v>
      </c>
      <c r="D25" s="98">
        <v>4.3</v>
      </c>
      <c r="E25" s="11"/>
      <c r="F25" s="104">
        <f t="shared" si="0"/>
        <v>0</v>
      </c>
      <c r="H25" s="115"/>
      <c r="J25" s="73"/>
      <c r="L25" s="74"/>
      <c r="N25" s="73"/>
    </row>
    <row r="26" spans="1:14" x14ac:dyDescent="0.2">
      <c r="A26" s="19"/>
      <c r="B26" s="94">
        <v>15</v>
      </c>
      <c r="C26" s="25" t="s">
        <v>452</v>
      </c>
      <c r="D26" s="98">
        <v>4.3</v>
      </c>
      <c r="E26" s="11"/>
      <c r="F26" s="104">
        <f t="shared" si="0"/>
        <v>0</v>
      </c>
      <c r="H26" s="115"/>
      <c r="J26" s="73"/>
      <c r="L26" s="74"/>
      <c r="N26" s="73"/>
    </row>
    <row r="27" spans="1:14" x14ac:dyDescent="0.2">
      <c r="B27" s="94">
        <v>16</v>
      </c>
      <c r="C27" s="25" t="s">
        <v>453</v>
      </c>
      <c r="D27" s="98">
        <v>5.9</v>
      </c>
      <c r="E27" s="11"/>
      <c r="F27" s="104">
        <f t="shared" si="0"/>
        <v>0</v>
      </c>
      <c r="H27" s="115"/>
      <c r="J27" s="73"/>
      <c r="L27" s="74"/>
      <c r="N27" s="73"/>
    </row>
    <row r="28" spans="1:14" x14ac:dyDescent="0.2">
      <c r="B28" s="94">
        <v>17</v>
      </c>
      <c r="C28" s="25" t="s">
        <v>454</v>
      </c>
      <c r="D28" s="98">
        <v>15.9</v>
      </c>
      <c r="E28" s="11"/>
      <c r="F28" s="104">
        <f t="shared" si="0"/>
        <v>0</v>
      </c>
      <c r="H28" s="115"/>
      <c r="J28" s="73"/>
      <c r="L28" s="74"/>
      <c r="N28" s="73"/>
    </row>
    <row r="29" spans="1:14" x14ac:dyDescent="0.2">
      <c r="B29" s="94">
        <v>18</v>
      </c>
      <c r="C29" s="25" t="s">
        <v>455</v>
      </c>
      <c r="D29" s="98">
        <v>17.7</v>
      </c>
      <c r="E29" s="11"/>
      <c r="F29" s="104">
        <f t="shared" si="0"/>
        <v>0</v>
      </c>
      <c r="H29" s="115"/>
      <c r="J29" s="73"/>
      <c r="L29" s="74"/>
      <c r="N29" s="73"/>
    </row>
    <row r="30" spans="1:14" x14ac:dyDescent="0.2">
      <c r="B30" s="94">
        <v>19</v>
      </c>
      <c r="C30" s="25" t="s">
        <v>456</v>
      </c>
      <c r="D30" s="98">
        <v>15.1</v>
      </c>
      <c r="E30" s="11"/>
      <c r="F30" s="104">
        <f t="shared" si="0"/>
        <v>0</v>
      </c>
      <c r="H30" s="115"/>
      <c r="J30" s="73"/>
      <c r="L30" s="74"/>
      <c r="N30" s="73"/>
    </row>
    <row r="31" spans="1:14" x14ac:dyDescent="0.2">
      <c r="B31" s="94">
        <v>20</v>
      </c>
      <c r="C31" s="25" t="s">
        <v>457</v>
      </c>
      <c r="D31" s="98">
        <v>33.799999999999997</v>
      </c>
      <c r="E31" s="11"/>
      <c r="F31" s="104">
        <f t="shared" si="0"/>
        <v>0</v>
      </c>
      <c r="H31" s="115"/>
      <c r="J31" s="73"/>
      <c r="L31" s="74"/>
      <c r="N31" s="73"/>
    </row>
    <row r="32" spans="1:14" x14ac:dyDescent="0.2">
      <c r="B32" s="94">
        <v>21</v>
      </c>
      <c r="C32" s="25" t="s">
        <v>458</v>
      </c>
      <c r="D32" s="98">
        <v>24.9</v>
      </c>
      <c r="E32" s="11"/>
      <c r="F32" s="104">
        <f t="shared" si="0"/>
        <v>0</v>
      </c>
      <c r="H32" s="115"/>
      <c r="J32" s="73"/>
      <c r="L32" s="74"/>
      <c r="N32" s="73"/>
    </row>
    <row r="33" spans="1:14" x14ac:dyDescent="0.2">
      <c r="B33" s="94">
        <v>22</v>
      </c>
      <c r="C33" s="25" t="s">
        <v>459</v>
      </c>
      <c r="D33" s="98">
        <v>19.3</v>
      </c>
      <c r="E33" s="11"/>
      <c r="F33" s="104">
        <f t="shared" si="0"/>
        <v>0</v>
      </c>
      <c r="H33" s="115"/>
      <c r="J33" s="73"/>
      <c r="L33" s="74"/>
      <c r="N33" s="73"/>
    </row>
    <row r="34" spans="1:14" x14ac:dyDescent="0.2">
      <c r="A34" s="19"/>
      <c r="B34" s="94">
        <v>23</v>
      </c>
      <c r="C34" s="25" t="s">
        <v>460</v>
      </c>
      <c r="D34" s="98">
        <v>7.2</v>
      </c>
      <c r="E34" s="11"/>
      <c r="F34" s="171"/>
      <c r="H34" s="115"/>
      <c r="J34" s="73"/>
      <c r="L34" s="74"/>
      <c r="N34" s="73"/>
    </row>
    <row r="35" spans="1:14" x14ac:dyDescent="0.2">
      <c r="A35" s="19"/>
      <c r="B35" s="94">
        <v>24</v>
      </c>
      <c r="C35" s="25" t="s">
        <v>461</v>
      </c>
      <c r="D35" s="98">
        <v>7.2</v>
      </c>
      <c r="E35" s="11"/>
      <c r="F35" s="171"/>
      <c r="H35" s="115"/>
      <c r="J35" s="73"/>
      <c r="L35" s="74"/>
      <c r="N35" s="73"/>
    </row>
    <row r="36" spans="1:14" x14ac:dyDescent="0.2">
      <c r="B36" s="94">
        <v>25</v>
      </c>
      <c r="C36" s="172" t="s">
        <v>223</v>
      </c>
      <c r="D36" s="170">
        <f>+SUM(D12:D33)</f>
        <v>903.49999999999989</v>
      </c>
      <c r="E36" s="171"/>
      <c r="F36" s="171"/>
      <c r="H36" s="72"/>
      <c r="J36" s="73"/>
      <c r="K36" s="153"/>
      <c r="L36" s="74"/>
      <c r="N36" s="73"/>
    </row>
    <row r="37" spans="1:14" x14ac:dyDescent="0.2">
      <c r="B37" s="110">
        <v>26</v>
      </c>
      <c r="C37" s="100" t="s">
        <v>176</v>
      </c>
      <c r="D37" s="312" t="s">
        <v>223</v>
      </c>
      <c r="E37" s="312"/>
      <c r="F37" s="105">
        <f>+SUM(F12:F33)</f>
        <v>0</v>
      </c>
      <c r="H37" s="115"/>
      <c r="J37" s="73"/>
      <c r="L37" s="28"/>
      <c r="N37" s="73"/>
    </row>
    <row r="38" spans="1:14" x14ac:dyDescent="0.2">
      <c r="B38" s="82"/>
      <c r="C38" s="203"/>
      <c r="D38" s="204"/>
      <c r="E38" s="204"/>
      <c r="F38" s="205"/>
      <c r="H38" s="115"/>
      <c r="J38" s="73"/>
      <c r="L38" s="28"/>
      <c r="N38" s="73"/>
    </row>
    <row r="39" spans="1:14" x14ac:dyDescent="0.2">
      <c r="B39" s="82"/>
      <c r="C39" s="201"/>
      <c r="D39" s="202"/>
      <c r="E39" s="202"/>
      <c r="F39" s="101"/>
      <c r="H39" s="115"/>
      <c r="J39" s="73"/>
      <c r="L39" s="28"/>
      <c r="N39" s="73"/>
    </row>
    <row r="40" spans="1:14" x14ac:dyDescent="0.2">
      <c r="B40" s="82"/>
      <c r="C40" s="201"/>
      <c r="D40" s="202"/>
      <c r="E40" s="202"/>
      <c r="F40" s="101"/>
      <c r="H40" s="115"/>
      <c r="J40" s="73"/>
      <c r="L40" s="28"/>
      <c r="N40" s="73"/>
    </row>
    <row r="41" spans="1:14" x14ac:dyDescent="0.2">
      <c r="B41" s="82"/>
      <c r="C41" s="201"/>
      <c r="D41" s="202"/>
      <c r="E41" s="202"/>
      <c r="F41" s="101"/>
      <c r="H41" s="115"/>
      <c r="J41" s="73"/>
      <c r="L41" s="28"/>
      <c r="N41" s="73"/>
    </row>
    <row r="42" spans="1:14" x14ac:dyDescent="0.2">
      <c r="B42" s="82"/>
      <c r="C42" s="201"/>
      <c r="D42" s="202"/>
      <c r="E42" s="202"/>
      <c r="F42" s="101"/>
      <c r="H42" s="115"/>
      <c r="J42" s="73"/>
      <c r="L42" s="28"/>
      <c r="N42" s="73"/>
    </row>
    <row r="43" spans="1:14" x14ac:dyDescent="0.2">
      <c r="B43" s="82"/>
      <c r="C43" s="201"/>
      <c r="D43" s="202"/>
      <c r="E43" s="202"/>
      <c r="F43" s="101"/>
      <c r="H43" s="115"/>
      <c r="J43" s="73"/>
      <c r="L43" s="28"/>
      <c r="N43" s="73"/>
    </row>
    <row r="44" spans="1:14" x14ac:dyDescent="0.2">
      <c r="B44" s="82"/>
      <c r="C44" s="201"/>
      <c r="D44" s="202"/>
      <c r="E44" s="202"/>
      <c r="F44" s="101"/>
      <c r="H44" s="115"/>
      <c r="J44" s="73"/>
      <c r="L44" s="28"/>
      <c r="N44" s="73"/>
    </row>
    <row r="45" spans="1:14" x14ac:dyDescent="0.2">
      <c r="B45" s="82"/>
      <c r="C45" s="201"/>
      <c r="D45" s="202"/>
      <c r="E45" s="202"/>
      <c r="F45" s="101"/>
      <c r="H45" s="115"/>
      <c r="J45" s="73"/>
      <c r="L45" s="28"/>
      <c r="N45" s="73"/>
    </row>
    <row r="46" spans="1:14" x14ac:dyDescent="0.2">
      <c r="B46" s="82"/>
      <c r="C46" s="201"/>
      <c r="D46" s="202"/>
      <c r="E46" s="202"/>
      <c r="F46" s="101"/>
      <c r="H46" s="115"/>
      <c r="J46" s="73"/>
      <c r="L46" s="28"/>
      <c r="N46" s="73"/>
    </row>
    <row r="47" spans="1:14" x14ac:dyDescent="0.2">
      <c r="B47" s="82"/>
      <c r="C47" s="201"/>
      <c r="D47" s="202"/>
      <c r="E47" s="202"/>
      <c r="F47" s="101"/>
      <c r="H47" s="115"/>
      <c r="J47" s="73"/>
      <c r="L47" s="28"/>
      <c r="N47" s="73"/>
    </row>
    <row r="48" spans="1:14" x14ac:dyDescent="0.2">
      <c r="B48" s="82"/>
      <c r="C48" s="201"/>
      <c r="D48" s="202"/>
      <c r="E48" s="202"/>
      <c r="F48" s="101"/>
      <c r="H48" s="115"/>
      <c r="J48" s="73"/>
      <c r="L48" s="28"/>
      <c r="N48" s="73"/>
    </row>
    <row r="49" spans="2:14" x14ac:dyDescent="0.2">
      <c r="B49" s="82"/>
      <c r="C49" s="201"/>
      <c r="D49" s="202"/>
      <c r="E49" s="202"/>
      <c r="F49" s="101"/>
      <c r="H49" s="115"/>
      <c r="J49" s="73"/>
      <c r="L49" s="28"/>
      <c r="N49" s="73"/>
    </row>
    <row r="50" spans="2:14" x14ac:dyDescent="0.2">
      <c r="B50" s="82"/>
      <c r="C50" s="201"/>
      <c r="D50" s="202"/>
      <c r="E50" s="202"/>
      <c r="F50" s="101"/>
      <c r="H50" s="115"/>
      <c r="J50" s="73"/>
      <c r="L50" s="28"/>
      <c r="N50" s="73"/>
    </row>
    <row r="51" spans="2:14" x14ac:dyDescent="0.2">
      <c r="B51" s="82"/>
      <c r="C51" s="201"/>
      <c r="D51" s="202"/>
      <c r="E51" s="202"/>
      <c r="F51" s="101"/>
      <c r="H51" s="115"/>
      <c r="J51" s="73"/>
      <c r="L51" s="28"/>
      <c r="N51" s="73"/>
    </row>
    <row r="52" spans="2:14" x14ac:dyDescent="0.2">
      <c r="B52" s="82"/>
      <c r="C52" s="201"/>
      <c r="D52" s="202"/>
      <c r="E52" s="202"/>
      <c r="F52" s="101"/>
      <c r="H52" s="115"/>
      <c r="J52" s="73"/>
      <c r="L52" s="28"/>
      <c r="N52" s="73"/>
    </row>
    <row r="53" spans="2:14" x14ac:dyDescent="0.2">
      <c r="B53" s="82"/>
      <c r="C53" s="201"/>
      <c r="D53" s="202"/>
      <c r="E53" s="202"/>
      <c r="F53" s="101"/>
      <c r="H53" s="115"/>
      <c r="J53" s="73"/>
      <c r="L53" s="28"/>
      <c r="N53" s="73"/>
    </row>
    <row r="54" spans="2:14" x14ac:dyDescent="0.2">
      <c r="B54" s="82"/>
      <c r="C54" s="201"/>
      <c r="D54" s="202"/>
      <c r="E54" s="202"/>
      <c r="F54" s="101"/>
      <c r="H54" s="115"/>
      <c r="J54" s="73"/>
      <c r="L54" s="28"/>
      <c r="N54" s="73"/>
    </row>
    <row r="55" spans="2:14" x14ac:dyDescent="0.2">
      <c r="B55" s="82"/>
      <c r="C55" s="201"/>
      <c r="D55" s="202"/>
      <c r="E55" s="202"/>
      <c r="F55" s="101"/>
      <c r="H55" s="115"/>
      <c r="J55" s="73"/>
      <c r="L55" s="28"/>
      <c r="N55" s="73"/>
    </row>
    <row r="56" spans="2:14" x14ac:dyDescent="0.2">
      <c r="B56" s="82"/>
      <c r="C56" s="201"/>
      <c r="D56" s="202"/>
      <c r="E56" s="202"/>
      <c r="F56" s="101"/>
      <c r="H56" s="115"/>
      <c r="J56" s="73"/>
      <c r="L56" s="28"/>
      <c r="N56" s="73"/>
    </row>
    <row r="57" spans="2:14" x14ac:dyDescent="0.2">
      <c r="B57" s="82"/>
      <c r="C57" s="201"/>
      <c r="D57" s="202"/>
      <c r="E57" s="202"/>
      <c r="F57" s="101"/>
      <c r="H57" s="115"/>
      <c r="J57" s="73"/>
      <c r="L57" s="28"/>
      <c r="N57" s="73"/>
    </row>
    <row r="58" spans="2:14" x14ac:dyDescent="0.2">
      <c r="B58" s="82"/>
      <c r="C58" s="201"/>
      <c r="D58" s="202"/>
      <c r="E58" s="202"/>
      <c r="F58" s="101"/>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36</v>
      </c>
      <c r="C63" s="270"/>
      <c r="D63" s="270"/>
      <c r="E63" s="270"/>
      <c r="F63" s="270"/>
      <c r="H63" s="115"/>
      <c r="J63" s="73"/>
      <c r="L63" s="28"/>
      <c r="N63" s="73"/>
    </row>
    <row r="65" spans="1:14" x14ac:dyDescent="0.2">
      <c r="E65" s="16" t="s">
        <v>20</v>
      </c>
      <c r="F65" s="17" t="s">
        <v>300</v>
      </c>
    </row>
    <row r="68" spans="1:14" ht="12.75" customHeight="1" thickBot="1" x14ac:dyDescent="0.25"/>
    <row r="69" spans="1:14" ht="15.75" thickBot="1" x14ac:dyDescent="0.25">
      <c r="B69" s="271" t="s">
        <v>299</v>
      </c>
      <c r="C69" s="272"/>
      <c r="D69" s="272"/>
      <c r="E69" s="272"/>
      <c r="F69" s="273"/>
      <c r="G69" s="18"/>
    </row>
    <row r="70" spans="1:14" ht="4.5" customHeight="1" x14ac:dyDescent="0.2">
      <c r="A70" s="19"/>
      <c r="B70" s="20"/>
      <c r="C70" s="21"/>
      <c r="D70" s="21"/>
      <c r="E70" s="21"/>
      <c r="F70" s="22"/>
      <c r="G70" s="23"/>
    </row>
    <row r="71" spans="1:14" x14ac:dyDescent="0.2">
      <c r="B71" s="317" t="s">
        <v>22</v>
      </c>
      <c r="C71" s="318"/>
      <c r="D71" s="318"/>
      <c r="E71" s="318"/>
      <c r="F71" s="319"/>
      <c r="H71" s="115"/>
      <c r="J71" s="73"/>
      <c r="L71" s="28"/>
      <c r="N71" s="73"/>
    </row>
    <row r="72" spans="1:14" x14ac:dyDescent="0.2">
      <c r="B72" s="320" t="s">
        <v>56</v>
      </c>
      <c r="C72" s="316" t="s">
        <v>15</v>
      </c>
      <c r="D72" s="217" t="s">
        <v>43</v>
      </c>
      <c r="E72" s="95" t="s">
        <v>44</v>
      </c>
      <c r="F72" s="221"/>
      <c r="H72" s="115"/>
      <c r="J72" s="73"/>
      <c r="L72" s="28"/>
      <c r="N72" s="73"/>
    </row>
    <row r="73" spans="1:14" ht="26.25" customHeight="1" x14ac:dyDescent="0.2">
      <c r="B73" s="320"/>
      <c r="C73" s="316"/>
      <c r="D73" s="96" t="s">
        <v>59</v>
      </c>
      <c r="E73" s="96" t="s">
        <v>58</v>
      </c>
      <c r="F73" s="222"/>
      <c r="H73" s="115"/>
      <c r="J73" s="73"/>
      <c r="L73" s="28"/>
      <c r="N73" s="73"/>
    </row>
    <row r="74" spans="1:14" ht="6.75" customHeight="1" x14ac:dyDescent="0.2">
      <c r="B74" s="25"/>
      <c r="C74" s="25"/>
      <c r="D74" s="219"/>
      <c r="E74" s="219"/>
      <c r="F74" s="80"/>
      <c r="H74" s="115"/>
      <c r="J74" s="73"/>
      <c r="L74" s="28"/>
      <c r="N74" s="73"/>
    </row>
    <row r="75" spans="1:14" x14ac:dyDescent="0.2">
      <c r="B75" s="94">
        <v>27</v>
      </c>
      <c r="C75" s="77" t="s">
        <v>462</v>
      </c>
      <c r="D75" s="98">
        <v>48</v>
      </c>
      <c r="E75" s="11"/>
      <c r="F75" s="171"/>
      <c r="G75" s="198"/>
      <c r="H75" s="115"/>
      <c r="J75" s="73"/>
      <c r="L75" s="28"/>
      <c r="N75" s="73"/>
    </row>
    <row r="76" spans="1:14" ht="12.75" customHeight="1" x14ac:dyDescent="0.2">
      <c r="A76" s="19"/>
      <c r="B76" s="94">
        <v>28</v>
      </c>
      <c r="C76" s="77" t="s">
        <v>463</v>
      </c>
      <c r="D76" s="98">
        <v>48</v>
      </c>
      <c r="E76" s="11"/>
      <c r="F76" s="171"/>
      <c r="G76" s="198"/>
      <c r="H76" s="115"/>
      <c r="J76" s="73"/>
      <c r="L76" s="74"/>
      <c r="N76" s="73"/>
    </row>
    <row r="77" spans="1:14" x14ac:dyDescent="0.2">
      <c r="A77" s="19"/>
      <c r="B77" s="94">
        <v>29</v>
      </c>
      <c r="C77" s="77" t="s">
        <v>464</v>
      </c>
      <c r="D77" s="98">
        <v>117.8813</v>
      </c>
      <c r="E77" s="11"/>
      <c r="F77" s="171"/>
      <c r="G77" s="198"/>
      <c r="H77" s="115"/>
      <c r="J77" s="73"/>
      <c r="L77" s="74"/>
      <c r="N77" s="73"/>
    </row>
    <row r="78" spans="1:14" x14ac:dyDescent="0.2">
      <c r="A78" s="19"/>
      <c r="B78" s="94">
        <v>30</v>
      </c>
      <c r="C78" s="77" t="s">
        <v>465</v>
      </c>
      <c r="D78" s="98">
        <v>129.55409999999998</v>
      </c>
      <c r="E78" s="11"/>
      <c r="F78" s="171"/>
      <c r="G78" s="198"/>
      <c r="H78" s="115"/>
      <c r="J78" s="73"/>
      <c r="L78" s="74"/>
      <c r="N78" s="73"/>
    </row>
    <row r="79" spans="1:14" x14ac:dyDescent="0.2">
      <c r="A79" s="19"/>
      <c r="B79" s="94">
        <v>31</v>
      </c>
      <c r="C79" s="77" t="s">
        <v>466</v>
      </c>
      <c r="D79" s="98">
        <v>166.24139999999997</v>
      </c>
      <c r="E79" s="11"/>
      <c r="F79" s="171"/>
      <c r="G79" s="198"/>
      <c r="H79" s="115"/>
      <c r="J79" s="73"/>
      <c r="L79" s="74"/>
      <c r="N79" s="73"/>
    </row>
    <row r="80" spans="1:14" x14ac:dyDescent="0.2">
      <c r="A80" s="19"/>
      <c r="B80" s="94">
        <v>32</v>
      </c>
      <c r="C80" s="25" t="s">
        <v>467</v>
      </c>
      <c r="D80" s="98">
        <v>177.8</v>
      </c>
      <c r="E80" s="11"/>
      <c r="F80" s="171"/>
      <c r="G80" s="198"/>
      <c r="H80" s="115"/>
      <c r="J80" s="73"/>
      <c r="L80" s="74"/>
      <c r="N80" s="73"/>
    </row>
    <row r="81" spans="1:14" ht="12.75" customHeight="1" x14ac:dyDescent="0.2">
      <c r="A81" s="19"/>
      <c r="B81" s="94">
        <v>33</v>
      </c>
      <c r="C81" s="25" t="s">
        <v>468</v>
      </c>
      <c r="D81" s="98">
        <v>15.287399999999998</v>
      </c>
      <c r="E81" s="11"/>
      <c r="F81" s="171"/>
      <c r="G81" s="198"/>
      <c r="H81" s="115"/>
      <c r="J81" s="73"/>
      <c r="L81" s="74"/>
      <c r="N81" s="73"/>
    </row>
    <row r="82" spans="1:14" x14ac:dyDescent="0.2">
      <c r="A82" s="19"/>
      <c r="B82" s="94">
        <v>34</v>
      </c>
      <c r="C82" s="25" t="s">
        <v>469</v>
      </c>
      <c r="D82" s="98">
        <v>12.005549999999998</v>
      </c>
      <c r="E82" s="11"/>
      <c r="F82" s="171"/>
      <c r="G82" s="198"/>
      <c r="H82" s="115"/>
      <c r="J82" s="73"/>
      <c r="L82" s="74"/>
      <c r="N82" s="73"/>
    </row>
    <row r="83" spans="1:14" x14ac:dyDescent="0.2">
      <c r="A83" s="19"/>
      <c r="B83" s="94">
        <v>35</v>
      </c>
      <c r="C83" s="25" t="s">
        <v>470</v>
      </c>
      <c r="D83" s="98">
        <v>12.72555</v>
      </c>
      <c r="E83" s="11"/>
      <c r="F83" s="171"/>
      <c r="G83" s="198"/>
      <c r="H83" s="115"/>
      <c r="J83" s="73"/>
      <c r="L83" s="74"/>
      <c r="N83" s="73"/>
    </row>
    <row r="84" spans="1:14" x14ac:dyDescent="0.2">
      <c r="A84" s="19"/>
      <c r="B84" s="94">
        <v>36</v>
      </c>
      <c r="C84" s="25" t="s">
        <v>471</v>
      </c>
      <c r="D84" s="98">
        <v>20.293699999999991</v>
      </c>
      <c r="E84" s="11"/>
      <c r="F84" s="171"/>
      <c r="G84" s="198"/>
      <c r="H84" s="115"/>
      <c r="J84" s="73"/>
      <c r="L84" s="74"/>
      <c r="N84" s="73"/>
    </row>
    <row r="85" spans="1:14" x14ac:dyDescent="0.2">
      <c r="A85" s="19"/>
      <c r="B85" s="94">
        <v>37</v>
      </c>
      <c r="C85" s="25" t="s">
        <v>472</v>
      </c>
      <c r="D85" s="98">
        <v>8.6972999999999949</v>
      </c>
      <c r="E85" s="11"/>
      <c r="F85" s="171"/>
      <c r="G85" s="198"/>
      <c r="H85" s="115"/>
      <c r="J85" s="73"/>
      <c r="L85" s="74"/>
      <c r="N85" s="73"/>
    </row>
    <row r="86" spans="1:14" x14ac:dyDescent="0.2">
      <c r="A86" s="19"/>
      <c r="B86" s="94">
        <v>38</v>
      </c>
      <c r="C86" s="25" t="s">
        <v>473</v>
      </c>
      <c r="D86" s="98">
        <v>10.08</v>
      </c>
      <c r="E86" s="11"/>
      <c r="F86" s="171"/>
      <c r="G86" s="198"/>
      <c r="H86" s="115"/>
      <c r="J86" s="73"/>
      <c r="L86" s="74"/>
      <c r="N86" s="73"/>
    </row>
    <row r="87" spans="1:14" x14ac:dyDescent="0.2">
      <c r="A87" s="19"/>
      <c r="B87" s="94">
        <v>39</v>
      </c>
      <c r="C87" s="25" t="s">
        <v>474</v>
      </c>
      <c r="D87" s="98">
        <v>4.3199999999999994</v>
      </c>
      <c r="E87" s="11"/>
      <c r="F87" s="171"/>
      <c r="G87" s="198"/>
      <c r="H87" s="115"/>
      <c r="J87" s="73"/>
      <c r="L87" s="74"/>
      <c r="N87" s="73"/>
    </row>
    <row r="88" spans="1:14" x14ac:dyDescent="0.2">
      <c r="B88" s="94">
        <v>40</v>
      </c>
      <c r="C88" s="25" t="s">
        <v>475</v>
      </c>
      <c r="D88" s="98">
        <v>5.9009999999999874</v>
      </c>
      <c r="E88" s="11"/>
      <c r="F88" s="171"/>
      <c r="G88" s="198"/>
      <c r="H88" s="115"/>
      <c r="J88" s="73"/>
      <c r="L88" s="74"/>
      <c r="N88" s="73"/>
    </row>
    <row r="89" spans="1:14" x14ac:dyDescent="0.2">
      <c r="B89" s="94">
        <v>41</v>
      </c>
      <c r="C89" s="25" t="s">
        <v>476</v>
      </c>
      <c r="D89" s="98">
        <v>15.856400000000002</v>
      </c>
      <c r="E89" s="11"/>
      <c r="F89" s="171"/>
      <c r="G89" s="198"/>
      <c r="H89" s="115"/>
      <c r="J89" s="73"/>
      <c r="L89" s="74"/>
      <c r="N89" s="73"/>
    </row>
    <row r="90" spans="1:14" x14ac:dyDescent="0.2">
      <c r="B90" s="94">
        <v>42</v>
      </c>
      <c r="C90" s="25" t="s">
        <v>477</v>
      </c>
      <c r="D90" s="98">
        <v>17.72000000000002</v>
      </c>
      <c r="E90" s="11"/>
      <c r="F90" s="171"/>
      <c r="G90" s="198"/>
      <c r="H90" s="115"/>
      <c r="J90" s="73"/>
      <c r="L90" s="74"/>
      <c r="N90" s="73"/>
    </row>
    <row r="91" spans="1:14" x14ac:dyDescent="0.2">
      <c r="B91" s="94">
        <v>43</v>
      </c>
      <c r="C91" s="25" t="s">
        <v>478</v>
      </c>
      <c r="D91" s="98">
        <v>15.131800000000016</v>
      </c>
      <c r="E91" s="11"/>
      <c r="F91" s="171"/>
      <c r="G91" s="198"/>
      <c r="H91" s="115"/>
      <c r="J91" s="73"/>
      <c r="L91" s="74"/>
      <c r="N91" s="73"/>
    </row>
    <row r="92" spans="1:14" x14ac:dyDescent="0.2">
      <c r="B92" s="94">
        <v>44</v>
      </c>
      <c r="C92" s="25" t="s">
        <v>479</v>
      </c>
      <c r="D92" s="98">
        <v>33.777600000000049</v>
      </c>
      <c r="E92" s="11"/>
      <c r="F92" s="171"/>
      <c r="G92" s="198"/>
      <c r="H92" s="115"/>
      <c r="J92" s="73"/>
      <c r="L92" s="74"/>
      <c r="N92" s="73"/>
    </row>
    <row r="93" spans="1:14" x14ac:dyDescent="0.2">
      <c r="B93" s="94">
        <v>45</v>
      </c>
      <c r="C93" s="25" t="s">
        <v>480</v>
      </c>
      <c r="D93" s="98">
        <v>44.203200000000081</v>
      </c>
      <c r="E93" s="11"/>
      <c r="F93" s="171"/>
      <c r="G93" s="198"/>
      <c r="H93" s="115"/>
      <c r="J93" s="73"/>
      <c r="L93" s="74"/>
      <c r="N93" s="73"/>
    </row>
    <row r="94" spans="1:14" x14ac:dyDescent="0.2">
      <c r="B94" s="94">
        <v>46</v>
      </c>
      <c r="C94" s="172" t="s">
        <v>224</v>
      </c>
      <c r="D94" s="170">
        <f>+SUM(D75:D93)</f>
        <v>903.47630000000004</v>
      </c>
      <c r="E94" s="171"/>
      <c r="F94" s="171"/>
      <c r="G94" s="198"/>
      <c r="H94" s="72"/>
      <c r="J94" s="73"/>
      <c r="K94" s="153"/>
      <c r="L94" s="74"/>
      <c r="N94" s="73"/>
    </row>
    <row r="95" spans="1:14" x14ac:dyDescent="0.2">
      <c r="B95" s="82"/>
      <c r="C95" s="203"/>
      <c r="D95" s="204"/>
      <c r="E95" s="204"/>
      <c r="F95" s="205"/>
    </row>
    <row r="96" spans="1:14" x14ac:dyDescent="0.2">
      <c r="B96" s="82"/>
      <c r="C96" s="201"/>
      <c r="D96" s="202"/>
      <c r="E96" s="202"/>
      <c r="F96" s="101"/>
    </row>
    <row r="97" spans="2:6" x14ac:dyDescent="0.2">
      <c r="B97" s="82"/>
      <c r="C97" s="201"/>
      <c r="D97" s="202"/>
      <c r="E97" s="202"/>
      <c r="F97" s="101"/>
    </row>
    <row r="98" spans="2:6" x14ac:dyDescent="0.2">
      <c r="B98" s="82"/>
      <c r="C98" s="201"/>
      <c r="D98" s="202"/>
      <c r="E98" s="202"/>
      <c r="F98" s="101"/>
    </row>
    <row r="99" spans="2:6" x14ac:dyDescent="0.2">
      <c r="B99" s="82"/>
      <c r="C99" s="201"/>
      <c r="D99" s="202"/>
      <c r="E99" s="202"/>
      <c r="F99" s="101"/>
    </row>
    <row r="100" spans="2:6" x14ac:dyDescent="0.2">
      <c r="B100" s="82"/>
      <c r="C100" s="201"/>
      <c r="D100" s="202"/>
      <c r="E100" s="202"/>
      <c r="F100" s="101"/>
    </row>
    <row r="101" spans="2:6" x14ac:dyDescent="0.2">
      <c r="B101" s="82"/>
      <c r="C101" s="201"/>
      <c r="D101" s="202"/>
      <c r="E101" s="202"/>
      <c r="F101" s="101"/>
    </row>
    <row r="102" spans="2:6" x14ac:dyDescent="0.2">
      <c r="B102" s="82"/>
      <c r="C102" s="201"/>
      <c r="D102" s="202"/>
      <c r="E102" s="202"/>
      <c r="F102" s="101"/>
    </row>
    <row r="103" spans="2:6" x14ac:dyDescent="0.2">
      <c r="B103" s="82"/>
      <c r="C103" s="201"/>
      <c r="D103" s="202"/>
      <c r="E103" s="202"/>
      <c r="F103" s="101"/>
    </row>
    <row r="104" spans="2:6" x14ac:dyDescent="0.2">
      <c r="B104" s="82"/>
      <c r="C104" s="201"/>
      <c r="D104" s="202"/>
      <c r="E104" s="202"/>
      <c r="F104" s="101"/>
    </row>
    <row r="105" spans="2:6" x14ac:dyDescent="0.2">
      <c r="B105" s="82"/>
      <c r="C105" s="201"/>
      <c r="D105" s="202"/>
      <c r="E105" s="202"/>
      <c r="F105" s="101"/>
    </row>
    <row r="106" spans="2:6" x14ac:dyDescent="0.2">
      <c r="B106" s="82"/>
      <c r="C106" s="201"/>
      <c r="D106" s="202"/>
      <c r="E106" s="202"/>
      <c r="F106" s="101"/>
    </row>
    <row r="107" spans="2:6" x14ac:dyDescent="0.2">
      <c r="B107" s="82"/>
      <c r="C107" s="201"/>
      <c r="D107" s="202"/>
      <c r="E107" s="202"/>
      <c r="F107" s="101"/>
    </row>
    <row r="108" spans="2:6" x14ac:dyDescent="0.2">
      <c r="B108" s="82"/>
      <c r="C108" s="201"/>
      <c r="D108" s="202"/>
      <c r="E108" s="202"/>
      <c r="F108" s="101"/>
    </row>
    <row r="109" spans="2:6" x14ac:dyDescent="0.2">
      <c r="B109" s="82"/>
      <c r="C109" s="201"/>
      <c r="D109" s="202"/>
      <c r="E109" s="202"/>
      <c r="F109" s="101"/>
    </row>
    <row r="110" spans="2:6" x14ac:dyDescent="0.2">
      <c r="B110" s="82"/>
      <c r="C110" s="201"/>
      <c r="D110" s="202"/>
      <c r="E110" s="202"/>
      <c r="F110" s="101"/>
    </row>
    <row r="111" spans="2:6" x14ac:dyDescent="0.2">
      <c r="B111" s="82"/>
      <c r="C111" s="201"/>
      <c r="D111" s="202"/>
      <c r="E111" s="202"/>
      <c r="F111" s="101"/>
    </row>
    <row r="112" spans="2:6" x14ac:dyDescent="0.2">
      <c r="B112" s="82"/>
      <c r="C112" s="201"/>
      <c r="D112" s="202"/>
      <c r="E112" s="202"/>
      <c r="F112" s="101"/>
    </row>
    <row r="113" spans="2:6" x14ac:dyDescent="0.2">
      <c r="B113" s="82"/>
      <c r="C113" s="201"/>
      <c r="D113" s="202"/>
      <c r="E113" s="202"/>
      <c r="F113" s="101"/>
    </row>
    <row r="114" spans="2:6" x14ac:dyDescent="0.2">
      <c r="B114" s="82"/>
      <c r="C114" s="201"/>
      <c r="D114" s="202"/>
      <c r="E114" s="202"/>
      <c r="F114" s="101"/>
    </row>
    <row r="115" spans="2:6" x14ac:dyDescent="0.2">
      <c r="B115" s="82"/>
      <c r="C115" s="201"/>
      <c r="D115" s="202"/>
      <c r="E115" s="202"/>
      <c r="F115" s="101"/>
    </row>
    <row r="116" spans="2:6" x14ac:dyDescent="0.2">
      <c r="B116" s="82"/>
      <c r="C116" s="201"/>
      <c r="D116" s="202"/>
      <c r="E116" s="202"/>
      <c r="F116" s="101"/>
    </row>
    <row r="117" spans="2:6" x14ac:dyDescent="0.2">
      <c r="B117" s="82"/>
      <c r="C117" s="201"/>
      <c r="D117" s="202"/>
      <c r="E117" s="202"/>
      <c r="F117" s="101"/>
    </row>
    <row r="118" spans="2:6" x14ac:dyDescent="0.2">
      <c r="B118" s="82"/>
      <c r="C118" s="201"/>
      <c r="D118" s="202"/>
      <c r="E118" s="202"/>
      <c r="F118" s="101"/>
    </row>
    <row r="119" spans="2:6" x14ac:dyDescent="0.2">
      <c r="B119" s="82"/>
      <c r="C119" s="201"/>
      <c r="D119" s="202"/>
      <c r="E119" s="202"/>
      <c r="F119" s="101"/>
    </row>
    <row r="120" spans="2:6" x14ac:dyDescent="0.2">
      <c r="B120" s="82"/>
      <c r="C120" s="201"/>
      <c r="D120" s="202"/>
      <c r="E120" s="202"/>
      <c r="F120" s="101"/>
    </row>
    <row r="121" spans="2:6" x14ac:dyDescent="0.2">
      <c r="B121" s="82"/>
      <c r="C121" s="201"/>
      <c r="D121" s="202"/>
      <c r="E121" s="202"/>
      <c r="F121" s="101"/>
    </row>
    <row r="122" spans="2:6" x14ac:dyDescent="0.2">
      <c r="E122" s="31" t="s">
        <v>21</v>
      </c>
    </row>
    <row r="124" spans="2:6" x14ac:dyDescent="0.2">
      <c r="E124" s="33"/>
      <c r="F124" s="33"/>
    </row>
    <row r="125" spans="2:6" x14ac:dyDescent="0.2">
      <c r="E125" s="34"/>
      <c r="F125" s="34"/>
    </row>
    <row r="126" spans="2:6" x14ac:dyDescent="0.2">
      <c r="B126" s="270" t="s">
        <v>169</v>
      </c>
      <c r="C126" s="270"/>
      <c r="D126" s="270"/>
      <c r="E126" s="270"/>
      <c r="F126" s="270"/>
    </row>
    <row r="128" spans="2:6" x14ac:dyDescent="0.2">
      <c r="E128" s="16" t="s">
        <v>20</v>
      </c>
      <c r="F128" s="17" t="s">
        <v>302</v>
      </c>
    </row>
    <row r="131" spans="1:14" ht="12.75" customHeight="1" thickBot="1" x14ac:dyDescent="0.25"/>
    <row r="132" spans="1:14" ht="15.75" thickBot="1" x14ac:dyDescent="0.25">
      <c r="B132" s="271" t="s">
        <v>301</v>
      </c>
      <c r="C132" s="272"/>
      <c r="D132" s="272"/>
      <c r="E132" s="272"/>
      <c r="F132" s="273"/>
      <c r="G132" s="18"/>
    </row>
    <row r="133" spans="1:14" ht="4.5" customHeight="1" x14ac:dyDescent="0.2">
      <c r="A133" s="19"/>
      <c r="B133" s="20"/>
      <c r="C133" s="21"/>
      <c r="D133" s="21"/>
      <c r="E133" s="21"/>
      <c r="F133" s="22"/>
      <c r="G133" s="23"/>
    </row>
    <row r="134" spans="1:14" x14ac:dyDescent="0.2">
      <c r="B134" s="317" t="s">
        <v>31</v>
      </c>
      <c r="C134" s="318"/>
      <c r="D134" s="318"/>
      <c r="E134" s="318"/>
      <c r="F134" s="319"/>
    </row>
    <row r="135" spans="1:14" x14ac:dyDescent="0.2">
      <c r="B135" s="320" t="s">
        <v>56</v>
      </c>
      <c r="C135" s="316" t="s">
        <v>15</v>
      </c>
      <c r="D135" s="217" t="s">
        <v>43</v>
      </c>
      <c r="E135" s="95" t="s">
        <v>44</v>
      </c>
      <c r="F135" s="218" t="s">
        <v>57</v>
      </c>
    </row>
    <row r="136" spans="1:14" ht="27" customHeight="1" x14ac:dyDescent="0.2">
      <c r="B136" s="320"/>
      <c r="C136" s="316"/>
      <c r="D136" s="96" t="s">
        <v>59</v>
      </c>
      <c r="E136" s="96" t="s">
        <v>58</v>
      </c>
      <c r="F136" s="97" t="s">
        <v>60</v>
      </c>
    </row>
    <row r="137" spans="1:14" ht="6.75" customHeight="1" x14ac:dyDescent="0.2">
      <c r="B137" s="25"/>
      <c r="C137" s="25"/>
      <c r="D137" s="219"/>
      <c r="E137" s="219"/>
      <c r="F137" s="25"/>
    </row>
    <row r="138" spans="1:14" x14ac:dyDescent="0.2">
      <c r="B138" s="94">
        <v>47</v>
      </c>
      <c r="C138" s="77" t="s">
        <v>183</v>
      </c>
      <c r="D138" s="98">
        <v>95.9</v>
      </c>
      <c r="E138" s="11"/>
      <c r="F138" s="104">
        <f t="shared" ref="F138:F140" si="1">+D138*E138</f>
        <v>0</v>
      </c>
    </row>
    <row r="139" spans="1:14" x14ac:dyDescent="0.2">
      <c r="B139" s="94">
        <v>48</v>
      </c>
      <c r="C139" s="77" t="s">
        <v>481</v>
      </c>
      <c r="D139" s="98">
        <v>413.7</v>
      </c>
      <c r="E139" s="11"/>
      <c r="F139" s="104">
        <f t="shared" si="1"/>
        <v>0</v>
      </c>
    </row>
    <row r="140" spans="1:14" x14ac:dyDescent="0.2">
      <c r="B140" s="94">
        <v>49</v>
      </c>
      <c r="C140" s="77" t="s">
        <v>482</v>
      </c>
      <c r="D140" s="98">
        <v>177.9</v>
      </c>
      <c r="E140" s="11"/>
      <c r="F140" s="104">
        <f t="shared" si="1"/>
        <v>0</v>
      </c>
    </row>
    <row r="141" spans="1:14" x14ac:dyDescent="0.2">
      <c r="B141" s="94">
        <v>50</v>
      </c>
      <c r="C141" s="77" t="s">
        <v>483</v>
      </c>
      <c r="D141" s="98">
        <v>83.4</v>
      </c>
      <c r="E141" s="11"/>
      <c r="F141" s="104">
        <f t="shared" ref="F141:F147" si="2">+D141*E141</f>
        <v>0</v>
      </c>
    </row>
    <row r="142" spans="1:14" s="114" customFormat="1" x14ac:dyDescent="0.2">
      <c r="A142" s="14"/>
      <c r="B142" s="94">
        <v>51</v>
      </c>
      <c r="C142" s="77" t="s">
        <v>484</v>
      </c>
      <c r="D142" s="98">
        <v>5.9</v>
      </c>
      <c r="E142" s="11"/>
      <c r="F142" s="104">
        <f t="shared" si="2"/>
        <v>0</v>
      </c>
      <c r="G142" s="197"/>
      <c r="I142" s="14"/>
      <c r="J142" s="14"/>
      <c r="K142" s="14"/>
      <c r="L142" s="14"/>
      <c r="M142" s="14"/>
      <c r="N142" s="14"/>
    </row>
    <row r="143" spans="1:14" s="114" customFormat="1" x14ac:dyDescent="0.2">
      <c r="A143" s="14"/>
      <c r="B143" s="94">
        <v>52</v>
      </c>
      <c r="C143" s="77" t="s">
        <v>485</v>
      </c>
      <c r="D143" s="98">
        <v>15.9</v>
      </c>
      <c r="E143" s="11"/>
      <c r="F143" s="104">
        <f t="shared" si="2"/>
        <v>0</v>
      </c>
      <c r="G143" s="197"/>
      <c r="I143" s="14"/>
      <c r="J143" s="14"/>
      <c r="K143" s="14"/>
      <c r="L143" s="14"/>
      <c r="M143" s="14"/>
      <c r="N143" s="14"/>
    </row>
    <row r="144" spans="1:14" s="114" customFormat="1" x14ac:dyDescent="0.2">
      <c r="A144" s="14"/>
      <c r="B144" s="94">
        <v>53</v>
      </c>
      <c r="C144" s="77" t="s">
        <v>486</v>
      </c>
      <c r="D144" s="98">
        <v>17.7</v>
      </c>
      <c r="E144" s="11"/>
      <c r="F144" s="104">
        <f t="shared" si="2"/>
        <v>0</v>
      </c>
      <c r="G144" s="197"/>
      <c r="I144" s="14"/>
      <c r="J144" s="14"/>
      <c r="K144" s="14"/>
      <c r="L144" s="14"/>
      <c r="M144" s="14"/>
      <c r="N144" s="14"/>
    </row>
    <row r="145" spans="1:14" s="114" customFormat="1" x14ac:dyDescent="0.2">
      <c r="A145" s="14"/>
      <c r="B145" s="94">
        <v>54</v>
      </c>
      <c r="C145" s="77" t="s">
        <v>487</v>
      </c>
      <c r="D145" s="98">
        <v>15.1</v>
      </c>
      <c r="E145" s="11"/>
      <c r="F145" s="104">
        <f t="shared" si="2"/>
        <v>0</v>
      </c>
      <c r="G145" s="197"/>
      <c r="I145" s="14"/>
      <c r="J145" s="14"/>
      <c r="K145" s="14"/>
      <c r="L145" s="14"/>
      <c r="M145" s="14"/>
      <c r="N145" s="14"/>
    </row>
    <row r="146" spans="1:14" s="114" customFormat="1" x14ac:dyDescent="0.2">
      <c r="A146" s="14"/>
      <c r="B146" s="94">
        <v>55</v>
      </c>
      <c r="C146" s="77" t="s">
        <v>488</v>
      </c>
      <c r="D146" s="98">
        <v>33.799999999999997</v>
      </c>
      <c r="E146" s="11"/>
      <c r="F146" s="104">
        <f t="shared" si="2"/>
        <v>0</v>
      </c>
      <c r="G146" s="197"/>
      <c r="I146" s="14"/>
      <c r="J146" s="14"/>
      <c r="K146" s="14"/>
      <c r="L146" s="14"/>
      <c r="M146" s="14"/>
      <c r="N146" s="14"/>
    </row>
    <row r="147" spans="1:14" s="114" customFormat="1" x14ac:dyDescent="0.2">
      <c r="A147" s="14"/>
      <c r="B147" s="94">
        <v>56</v>
      </c>
      <c r="C147" s="77" t="s">
        <v>489</v>
      </c>
      <c r="D147" s="98">
        <v>44.2</v>
      </c>
      <c r="E147" s="11"/>
      <c r="F147" s="104">
        <f t="shared" si="2"/>
        <v>0</v>
      </c>
      <c r="G147" s="197"/>
      <c r="I147" s="14"/>
      <c r="J147" s="14"/>
      <c r="K147" s="14"/>
      <c r="L147" s="14"/>
      <c r="M147" s="14"/>
      <c r="N147" s="14"/>
    </row>
    <row r="148" spans="1:14" x14ac:dyDescent="0.2">
      <c r="B148" s="94">
        <v>57</v>
      </c>
      <c r="C148" s="172" t="s">
        <v>303</v>
      </c>
      <c r="D148" s="170">
        <f>+SUM(D138:D147)</f>
        <v>903.5</v>
      </c>
      <c r="E148" s="171"/>
      <c r="F148" s="171"/>
      <c r="H148" s="72"/>
      <c r="J148" s="73"/>
      <c r="K148" s="153"/>
      <c r="L148" s="74"/>
      <c r="N148" s="73"/>
    </row>
    <row r="149" spans="1:14" s="114" customFormat="1" x14ac:dyDescent="0.2">
      <c r="A149" s="14"/>
      <c r="B149" s="111">
        <v>58</v>
      </c>
      <c r="C149" s="100" t="s">
        <v>177</v>
      </c>
      <c r="D149" s="312" t="s">
        <v>303</v>
      </c>
      <c r="E149" s="312"/>
      <c r="F149" s="105">
        <f>+SUM(F138:F147)</f>
        <v>0</v>
      </c>
      <c r="G149" s="199"/>
      <c r="I149" s="14"/>
      <c r="J149" s="14"/>
      <c r="K149" s="14"/>
      <c r="L149" s="14"/>
      <c r="M149" s="14"/>
      <c r="N149" s="14"/>
    </row>
    <row r="150" spans="1:14" s="114" customFormat="1" ht="7.5" customHeight="1" x14ac:dyDescent="0.2">
      <c r="A150" s="14"/>
      <c r="B150" s="14"/>
      <c r="C150" s="14"/>
      <c r="D150" s="15"/>
      <c r="E150" s="33"/>
      <c r="F150" s="33"/>
      <c r="G150" s="199"/>
      <c r="H150" s="115"/>
      <c r="I150" s="15"/>
      <c r="J150" s="14"/>
      <c r="K150" s="14"/>
      <c r="L150" s="14"/>
      <c r="M150" s="14"/>
      <c r="N150" s="14"/>
    </row>
    <row r="151" spans="1:14" s="114" customFormat="1" x14ac:dyDescent="0.2">
      <c r="A151" s="14"/>
      <c r="B151" s="110">
        <v>59</v>
      </c>
      <c r="C151" s="100" t="s">
        <v>178</v>
      </c>
      <c r="D151" s="312" t="s">
        <v>304</v>
      </c>
      <c r="E151" s="312"/>
      <c r="F151" s="105">
        <f>+F37+F149</f>
        <v>0</v>
      </c>
      <c r="G151" s="199"/>
      <c r="H151" s="159"/>
      <c r="I151" s="159"/>
      <c r="J151" s="14"/>
      <c r="K151" s="14"/>
      <c r="L151" s="14"/>
      <c r="M151" s="14"/>
      <c r="N151" s="14"/>
    </row>
    <row r="152" spans="1:14" x14ac:dyDescent="0.2">
      <c r="E152" s="33"/>
      <c r="F152" s="33"/>
      <c r="G152" s="199"/>
    </row>
    <row r="153" spans="1:14" x14ac:dyDescent="0.2">
      <c r="E153" s="33"/>
      <c r="F153" s="33"/>
      <c r="G153" s="199"/>
    </row>
    <row r="154" spans="1:14" x14ac:dyDescent="0.2">
      <c r="E154" s="33"/>
      <c r="F154" s="33"/>
      <c r="G154" s="199"/>
    </row>
    <row r="155" spans="1:14" x14ac:dyDescent="0.2">
      <c r="E155" s="33"/>
      <c r="F155" s="179"/>
      <c r="G155" s="199"/>
    </row>
    <row r="156" spans="1:14" x14ac:dyDescent="0.2">
      <c r="E156" s="33"/>
      <c r="F156" s="33"/>
      <c r="G156" s="199"/>
    </row>
    <row r="157" spans="1:14" x14ac:dyDescent="0.2">
      <c r="E157" s="33"/>
      <c r="F157" s="33"/>
      <c r="G157" s="199"/>
    </row>
    <row r="158" spans="1:14" x14ac:dyDescent="0.2">
      <c r="E158" s="33"/>
      <c r="F158" s="33"/>
      <c r="G158" s="199"/>
    </row>
    <row r="159" spans="1:14" x14ac:dyDescent="0.2">
      <c r="E159" s="33"/>
      <c r="F159" s="33"/>
      <c r="G159" s="199"/>
    </row>
    <row r="160" spans="1:14" x14ac:dyDescent="0.2">
      <c r="E160" s="33"/>
      <c r="F160" s="33"/>
      <c r="G160" s="199"/>
    </row>
    <row r="161" spans="5:7" x14ac:dyDescent="0.2">
      <c r="E161" s="33"/>
      <c r="F161" s="33"/>
      <c r="G161" s="199"/>
    </row>
    <row r="162" spans="5:7" x14ac:dyDescent="0.2">
      <c r="E162" s="33"/>
      <c r="F162" s="33"/>
      <c r="G162" s="199"/>
    </row>
    <row r="163" spans="5:7" x14ac:dyDescent="0.2">
      <c r="E163" s="33"/>
      <c r="F163" s="33"/>
      <c r="G163" s="199"/>
    </row>
    <row r="164" spans="5:7" x14ac:dyDescent="0.2">
      <c r="E164" s="33"/>
      <c r="F164" s="33"/>
      <c r="G164" s="199"/>
    </row>
    <row r="165" spans="5:7" x14ac:dyDescent="0.2">
      <c r="E165" s="33"/>
      <c r="F165" s="33"/>
      <c r="G165" s="199"/>
    </row>
    <row r="166" spans="5:7" x14ac:dyDescent="0.2">
      <c r="E166" s="33"/>
      <c r="F166" s="33"/>
      <c r="G166" s="199"/>
    </row>
    <row r="167" spans="5:7" x14ac:dyDescent="0.2">
      <c r="E167" s="33"/>
      <c r="F167" s="33"/>
      <c r="G167" s="199"/>
    </row>
    <row r="168" spans="5:7" x14ac:dyDescent="0.2">
      <c r="E168" s="33"/>
      <c r="F168" s="33"/>
      <c r="G168" s="199"/>
    </row>
    <row r="169" spans="5:7" x14ac:dyDescent="0.2">
      <c r="E169" s="33"/>
      <c r="F169" s="33"/>
      <c r="G169" s="199"/>
    </row>
    <row r="170" spans="5:7" x14ac:dyDescent="0.2">
      <c r="E170" s="33"/>
      <c r="F170" s="33"/>
      <c r="G170" s="199"/>
    </row>
    <row r="171" spans="5:7" x14ac:dyDescent="0.2">
      <c r="E171" s="33"/>
      <c r="F171" s="33"/>
      <c r="G171" s="199"/>
    </row>
    <row r="172" spans="5:7" x14ac:dyDescent="0.2">
      <c r="E172" s="33"/>
      <c r="F172" s="33"/>
      <c r="G172" s="199"/>
    </row>
    <row r="173" spans="5:7" x14ac:dyDescent="0.2">
      <c r="E173" s="33"/>
      <c r="F173" s="33"/>
      <c r="G173" s="199"/>
    </row>
    <row r="174" spans="5:7" x14ac:dyDescent="0.2">
      <c r="E174" s="33"/>
      <c r="F174" s="33"/>
      <c r="G174" s="199"/>
    </row>
    <row r="175" spans="5:7" x14ac:dyDescent="0.2">
      <c r="E175" s="33"/>
      <c r="F175" s="33"/>
      <c r="G175" s="199"/>
    </row>
    <row r="176" spans="5:7"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3"/>
      <c r="F183" s="33"/>
      <c r="G183" s="199"/>
    </row>
    <row r="184" spans="2:9" x14ac:dyDescent="0.2">
      <c r="E184" s="31" t="s">
        <v>21</v>
      </c>
      <c r="G184" s="199"/>
    </row>
    <row r="185" spans="2:9" x14ac:dyDescent="0.2">
      <c r="G185" s="199"/>
    </row>
    <row r="186" spans="2:9" x14ac:dyDescent="0.2">
      <c r="E186" s="33"/>
      <c r="F186" s="33"/>
      <c r="G186" s="199"/>
    </row>
    <row r="187" spans="2:9" x14ac:dyDescent="0.2">
      <c r="E187" s="34"/>
      <c r="F187" s="34"/>
      <c r="G187" s="199"/>
    </row>
    <row r="188" spans="2:9" x14ac:dyDescent="0.2">
      <c r="B188" s="270" t="s">
        <v>170</v>
      </c>
      <c r="C188" s="270"/>
      <c r="D188" s="270"/>
      <c r="E188" s="270"/>
      <c r="F188" s="270"/>
      <c r="G188" s="200"/>
      <c r="H188" s="117"/>
      <c r="I188" s="33"/>
    </row>
    <row r="201" spans="1:14" s="15" customFormat="1" x14ac:dyDescent="0.2">
      <c r="A201" s="14"/>
      <c r="B201" s="14"/>
      <c r="C201" s="216"/>
      <c r="E201" s="14"/>
      <c r="F201" s="14"/>
      <c r="G201" s="197"/>
      <c r="H201" s="114"/>
      <c r="I201" s="14"/>
      <c r="J201" s="14"/>
      <c r="K201" s="14"/>
      <c r="L201" s="14"/>
      <c r="M201" s="14"/>
      <c r="N201" s="14"/>
    </row>
  </sheetData>
  <sheetProtection password="C58C" sheet="1" objects="1" scenarios="1" selectLockedCells="1"/>
  <protectedRanges>
    <protectedRange password="DE73" sqref="E75:E93 E138:E147 E12:E35 J12:J35 E37:E58 J37:J63 E95:E121 E149 J71:J93" name="Obseg1" securityDescriptor="O:WDG:WDD:(A;;CC;;;WD)"/>
    <protectedRange password="DE73" sqref="N76:N93 N12:N35" name="Obseg1_1" securityDescriptor="O:WDG:WDD:(A;;CC;;;WD)"/>
    <protectedRange password="DE73" sqref="N37:N63 N71:N75" name="Obseg1_2" securityDescriptor="O:WDG:WDD:(A;;CC;;;WD)"/>
    <protectedRange password="DE73" sqref="E151" name="Obseg1_4" securityDescriptor="O:WDG:WDD:(A;;CC;;;WD)"/>
    <protectedRange password="DE73" sqref="E36 J36 E94 J94 E148 J148" name="Obseg1_3" securityDescriptor="O:WDG:WDD:(A;;CC;;;WD)"/>
    <protectedRange password="DE73" sqref="N36 N94 N148" name="Obseg1_1_1" securityDescriptor="O:WDG:WDD:(A;;CC;;;WD)"/>
  </protectedRanges>
  <mergeCells count="18">
    <mergeCell ref="B71:F71"/>
    <mergeCell ref="B6:F6"/>
    <mergeCell ref="B8:F8"/>
    <mergeCell ref="B9:B10"/>
    <mergeCell ref="C9:C10"/>
    <mergeCell ref="D37:E37"/>
    <mergeCell ref="B63:F63"/>
    <mergeCell ref="B69:F69"/>
    <mergeCell ref="D149:E149"/>
    <mergeCell ref="D151:E151"/>
    <mergeCell ref="B188:F188"/>
    <mergeCell ref="B72:B73"/>
    <mergeCell ref="C72:C73"/>
    <mergeCell ref="B134:F134"/>
    <mergeCell ref="B135:B136"/>
    <mergeCell ref="C135:C136"/>
    <mergeCell ref="B126:F126"/>
    <mergeCell ref="B132:F132"/>
  </mergeCells>
  <pageMargins left="0.78740157480314965" right="0.39370078740157483" top="0.39370078740157483" bottom="0.39370078740157483" header="0" footer="0"/>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M68"/>
  <sheetViews>
    <sheetView view="pageBreakPreview" zoomScale="85" zoomScaleNormal="100" zoomScaleSheetLayoutView="85" workbookViewId="0">
      <selection activeCell="E17" sqref="E17"/>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31" t="s">
        <v>179</v>
      </c>
    </row>
    <row r="5" spans="1:13" ht="12.75" customHeight="1" thickBot="1" x14ac:dyDescent="0.25"/>
    <row r="6" spans="1:13" ht="13.5" thickBot="1" x14ac:dyDescent="0.25">
      <c r="B6" s="271" t="s">
        <v>180</v>
      </c>
      <c r="C6" s="272"/>
      <c r="D6" s="272"/>
      <c r="E6" s="272"/>
      <c r="F6" s="273"/>
    </row>
    <row r="7" spans="1:13" ht="4.5" customHeight="1" x14ac:dyDescent="0.2">
      <c r="A7" s="19"/>
      <c r="B7" s="20"/>
      <c r="C7" s="21"/>
      <c r="D7" s="21"/>
      <c r="E7" s="21"/>
      <c r="F7" s="22"/>
    </row>
    <row r="8" spans="1:13" ht="12.75" customHeight="1" x14ac:dyDescent="0.2">
      <c r="A8" s="19"/>
      <c r="B8" s="284" t="s">
        <v>305</v>
      </c>
      <c r="C8" s="285"/>
      <c r="D8" s="285"/>
      <c r="E8" s="285"/>
      <c r="F8" s="286"/>
    </row>
    <row r="9" spans="1:13" ht="12.75" customHeight="1" x14ac:dyDescent="0.2">
      <c r="A9" s="19"/>
      <c r="B9" s="287"/>
      <c r="C9" s="288"/>
      <c r="D9" s="288"/>
      <c r="E9" s="288"/>
      <c r="F9" s="289"/>
    </row>
    <row r="10" spans="1:13" x14ac:dyDescent="0.2">
      <c r="A10" s="19"/>
      <c r="B10" s="290"/>
      <c r="C10" s="291"/>
      <c r="D10" s="291"/>
      <c r="E10" s="291"/>
      <c r="F10" s="292"/>
    </row>
    <row r="11" spans="1:13" ht="7.5" customHeight="1" x14ac:dyDescent="0.2">
      <c r="A11" s="19"/>
      <c r="B11" s="317"/>
      <c r="C11" s="318"/>
      <c r="D11" s="318"/>
      <c r="E11" s="318"/>
      <c r="F11" s="319"/>
    </row>
    <row r="12" spans="1:13" x14ac:dyDescent="0.2">
      <c r="A12" s="19"/>
      <c r="B12" s="308" t="s">
        <v>56</v>
      </c>
      <c r="C12" s="334" t="s">
        <v>73</v>
      </c>
      <c r="D12" s="217" t="s">
        <v>43</v>
      </c>
      <c r="E12" s="95" t="s">
        <v>44</v>
      </c>
      <c r="F12" s="218" t="s">
        <v>197</v>
      </c>
    </row>
    <row r="13" spans="1:13" ht="26.25" customHeight="1" x14ac:dyDescent="0.2">
      <c r="A13" s="19"/>
      <c r="B13" s="309"/>
      <c r="C13" s="335"/>
      <c r="D13" s="96" t="s">
        <v>74</v>
      </c>
      <c r="E13" s="96" t="s">
        <v>196</v>
      </c>
      <c r="F13" s="97" t="s">
        <v>190</v>
      </c>
      <c r="G13" s="15"/>
      <c r="I13" s="15"/>
      <c r="K13" s="15"/>
      <c r="M13" s="15"/>
    </row>
    <row r="14" spans="1:13" ht="6.75" customHeight="1" x14ac:dyDescent="0.2">
      <c r="A14" s="19"/>
      <c r="B14" s="25"/>
      <c r="C14" s="25"/>
      <c r="D14" s="219"/>
      <c r="E14" s="219"/>
      <c r="F14" s="25"/>
      <c r="I14" s="15"/>
    </row>
    <row r="15" spans="1:13" ht="38.25" x14ac:dyDescent="0.2">
      <c r="A15" s="19"/>
      <c r="B15" s="94">
        <v>1</v>
      </c>
      <c r="C15" s="107" t="s">
        <v>306</v>
      </c>
      <c r="D15" s="106">
        <v>230</v>
      </c>
      <c r="E15" s="196"/>
      <c r="F15" s="104">
        <f>+D15*E15/24</f>
        <v>0</v>
      </c>
      <c r="G15" s="72"/>
      <c r="I15" s="73"/>
      <c r="K15" s="74"/>
      <c r="M15" s="73"/>
    </row>
    <row r="16" spans="1:13" ht="25.5" x14ac:dyDescent="0.2">
      <c r="B16" s="94">
        <v>2</v>
      </c>
      <c r="C16" s="107" t="s">
        <v>211</v>
      </c>
      <c r="D16" s="106">
        <f>21*2*6</f>
        <v>252</v>
      </c>
      <c r="E16" s="196"/>
      <c r="F16" s="104">
        <f>+D16*E16/24</f>
        <v>0</v>
      </c>
      <c r="G16" s="72"/>
      <c r="I16" s="73"/>
      <c r="K16" s="74"/>
      <c r="M16" s="73"/>
    </row>
    <row r="17" spans="1:13" ht="25.5" x14ac:dyDescent="0.2">
      <c r="B17" s="94">
        <v>3</v>
      </c>
      <c r="C17" s="107" t="s">
        <v>212</v>
      </c>
      <c r="D17" s="106">
        <v>6</v>
      </c>
      <c r="E17" s="196"/>
      <c r="F17" s="104">
        <f>+D17*E17/24</f>
        <v>0</v>
      </c>
      <c r="G17" s="72"/>
      <c r="I17" s="73"/>
      <c r="K17" s="74"/>
      <c r="M17" s="73"/>
    </row>
    <row r="18" spans="1:13" x14ac:dyDescent="0.2">
      <c r="B18" s="110">
        <v>4</v>
      </c>
      <c r="C18" s="100" t="s">
        <v>225</v>
      </c>
      <c r="D18" s="321" t="s">
        <v>207</v>
      </c>
      <c r="E18" s="322"/>
      <c r="F18" s="105">
        <f>+SUM(F15:F17)</f>
        <v>0</v>
      </c>
      <c r="G18" s="72"/>
      <c r="I18" s="73"/>
      <c r="K18" s="28"/>
      <c r="M18" s="73"/>
    </row>
    <row r="19" spans="1:13" ht="6.75" customHeight="1" x14ac:dyDescent="0.2">
      <c r="B19" s="82"/>
      <c r="C19" s="102"/>
      <c r="D19" s="103"/>
      <c r="E19" s="103"/>
      <c r="F19" s="101"/>
      <c r="G19" s="72"/>
      <c r="I19" s="73"/>
      <c r="K19" s="28"/>
      <c r="M19" s="73"/>
    </row>
    <row r="20" spans="1:13" x14ac:dyDescent="0.2">
      <c r="A20" s="19"/>
      <c r="B20" s="320" t="s">
        <v>56</v>
      </c>
      <c r="C20" s="316" t="s">
        <v>73</v>
      </c>
      <c r="D20" s="217" t="s">
        <v>43</v>
      </c>
      <c r="E20" s="95" t="s">
        <v>44</v>
      </c>
      <c r="F20" s="218" t="s">
        <v>57</v>
      </c>
    </row>
    <row r="21" spans="1:13" ht="26.25" customHeight="1" x14ac:dyDescent="0.2">
      <c r="A21" s="19"/>
      <c r="B21" s="320"/>
      <c r="C21" s="316"/>
      <c r="D21" s="96" t="s">
        <v>74</v>
      </c>
      <c r="E21" s="96" t="s">
        <v>189</v>
      </c>
      <c r="F21" s="97" t="s">
        <v>190</v>
      </c>
      <c r="G21" s="15"/>
      <c r="I21" s="15"/>
      <c r="K21" s="15"/>
      <c r="M21" s="15"/>
    </row>
    <row r="22" spans="1:13" ht="6" customHeight="1" x14ac:dyDescent="0.2">
      <c r="A22" s="19"/>
      <c r="B22" s="25"/>
      <c r="C22" s="25"/>
      <c r="D22" s="219"/>
      <c r="E22" s="219"/>
      <c r="F22" s="25"/>
      <c r="I22" s="15"/>
    </row>
    <row r="23" spans="1:13" ht="25.5" x14ac:dyDescent="0.2">
      <c r="B23" s="94">
        <v>5</v>
      </c>
      <c r="C23" s="107" t="s">
        <v>251</v>
      </c>
      <c r="D23" s="106">
        <v>2</v>
      </c>
      <c r="E23" s="11"/>
      <c r="F23" s="104">
        <f t="shared" ref="F23" si="0">+D23*E23</f>
        <v>0</v>
      </c>
      <c r="G23" s="72"/>
      <c r="I23" s="73"/>
      <c r="K23" s="74"/>
      <c r="M23" s="73"/>
    </row>
    <row r="24" spans="1:13" ht="25.5" x14ac:dyDescent="0.2">
      <c r="A24" s="19"/>
      <c r="B24" s="94">
        <v>6</v>
      </c>
      <c r="C24" s="107" t="s">
        <v>245</v>
      </c>
      <c r="D24" s="106">
        <v>1</v>
      </c>
      <c r="E24" s="11"/>
      <c r="F24" s="104">
        <f>+D24*E24</f>
        <v>0</v>
      </c>
      <c r="G24" s="72"/>
      <c r="I24" s="73"/>
      <c r="K24" s="74"/>
      <c r="M24" s="73"/>
    </row>
    <row r="25" spans="1:13" ht="27" customHeight="1" x14ac:dyDescent="0.2">
      <c r="A25" s="19"/>
      <c r="B25" s="94">
        <v>7</v>
      </c>
      <c r="C25" s="107" t="s">
        <v>252</v>
      </c>
      <c r="D25" s="106">
        <v>1</v>
      </c>
      <c r="E25" s="11"/>
      <c r="F25" s="104">
        <f t="shared" ref="F25" si="1">+D25*E25</f>
        <v>0</v>
      </c>
      <c r="G25" s="72"/>
      <c r="I25" s="73"/>
      <c r="K25" s="74"/>
      <c r="M25" s="73"/>
    </row>
    <row r="26" spans="1:13" ht="25.5" x14ac:dyDescent="0.2">
      <c r="B26" s="94">
        <v>8</v>
      </c>
      <c r="C26" s="166" t="s">
        <v>278</v>
      </c>
      <c r="D26" s="163"/>
      <c r="E26" s="164"/>
      <c r="F26" s="104">
        <v>2</v>
      </c>
      <c r="G26" s="72"/>
      <c r="I26" s="73"/>
      <c r="K26" s="74"/>
      <c r="M26" s="73"/>
    </row>
    <row r="27" spans="1:13" x14ac:dyDescent="0.2">
      <c r="B27" s="110">
        <v>9</v>
      </c>
      <c r="C27" s="100" t="s">
        <v>226</v>
      </c>
      <c r="D27" s="321" t="s">
        <v>277</v>
      </c>
      <c r="E27" s="322"/>
      <c r="F27" s="105">
        <f>+SUM(F23:F26)</f>
        <v>2</v>
      </c>
      <c r="G27" s="72"/>
      <c r="I27" s="73"/>
      <c r="K27" s="28"/>
      <c r="M27" s="73"/>
    </row>
    <row r="28" spans="1:13" ht="7.5" customHeight="1" x14ac:dyDescent="0.2">
      <c r="B28" s="162"/>
      <c r="C28" s="165"/>
      <c r="D28" s="160"/>
      <c r="E28" s="160"/>
      <c r="F28" s="161"/>
      <c r="G28" s="72"/>
      <c r="I28" s="73"/>
      <c r="K28" s="74"/>
      <c r="M28" s="73"/>
    </row>
    <row r="29" spans="1:13" x14ac:dyDescent="0.2">
      <c r="B29" s="110">
        <v>10</v>
      </c>
      <c r="C29" s="100" t="s">
        <v>181</v>
      </c>
      <c r="D29" s="312" t="s">
        <v>227</v>
      </c>
      <c r="E29" s="312"/>
      <c r="F29" s="105">
        <f>+F18+F27</f>
        <v>2</v>
      </c>
      <c r="G29" s="72"/>
      <c r="I29" s="73"/>
      <c r="K29" s="28"/>
      <c r="M29" s="73"/>
    </row>
    <row r="51" spans="2:7" x14ac:dyDescent="0.2">
      <c r="D51" s="14"/>
      <c r="E51" s="31" t="s">
        <v>21</v>
      </c>
      <c r="G51" s="39"/>
    </row>
    <row r="52" spans="2:7" x14ac:dyDescent="0.2">
      <c r="D52" s="31"/>
      <c r="G52" s="39"/>
    </row>
    <row r="53" spans="2:7" x14ac:dyDescent="0.2">
      <c r="D53" s="31"/>
      <c r="G53" s="39"/>
    </row>
    <row r="54" spans="2:7" x14ac:dyDescent="0.2">
      <c r="D54" s="31"/>
      <c r="E54" s="30"/>
      <c r="F54" s="30"/>
      <c r="G54" s="39"/>
    </row>
    <row r="55" spans="2:7" x14ac:dyDescent="0.2">
      <c r="B55" s="270" t="s">
        <v>171</v>
      </c>
      <c r="C55" s="270"/>
      <c r="D55" s="270"/>
      <c r="E55" s="270"/>
      <c r="F55" s="270"/>
      <c r="G55" s="99"/>
    </row>
    <row r="68" spans="1:13" s="15" customFormat="1" x14ac:dyDescent="0.2">
      <c r="A68" s="14"/>
      <c r="B68" s="14"/>
      <c r="C68" s="216"/>
      <c r="E68" s="14"/>
      <c r="F68" s="14"/>
      <c r="G68" s="14"/>
      <c r="H68" s="14"/>
      <c r="I68" s="14"/>
      <c r="J68" s="14"/>
      <c r="K68" s="14"/>
      <c r="L68" s="14"/>
      <c r="M68" s="14"/>
    </row>
  </sheetData>
  <sheetProtection password="C58C" sheet="1" objects="1" scenarios="1" selectLockedCells="1"/>
  <protectedRanges>
    <protectedRange password="DE73" sqref="E29 I24:I26 I28:I29 E24:E25" name="Obseg1" securityDescriptor="O:WDG:WDD:(A;;CC;;;WD)"/>
    <protectedRange password="DE73" sqref="M28 M24:M26" name="Obseg1_1" securityDescriptor="O:WDG:WDD:(A;;CC;;;WD)"/>
    <protectedRange password="DE73" sqref="M29" name="Obseg1_2" securityDescriptor="O:WDG:WDD:(A;;CC;;;WD)"/>
    <protectedRange password="DE73" sqref="E26 E28" name="Obseg1_3_1" securityDescriptor="O:WDG:WDD:(A;;CC;;;WD)"/>
    <protectedRange password="DE73" sqref="I15 E15 I18:I19 E18:E19 I27 E27" name="Obseg1_6" securityDescriptor="O:WDG:WDD:(A;;CC;;;WD)"/>
    <protectedRange password="DE73" sqref="M15" name="Obseg1_1_3" securityDescriptor="O:WDG:WDD:(A;;CC;;;WD)"/>
    <protectedRange password="DE73" sqref="M18:M19 M27" name="Obseg1_2_1" securityDescriptor="O:WDG:WDD:(A;;CC;;;WD)"/>
    <protectedRange password="DE73" sqref="E16:E17 I16:I17" name="Obseg1_7" securityDescriptor="O:WDG:WDD:(A;;CC;;;WD)"/>
    <protectedRange password="DE73" sqref="M16:M17" name="Obseg1_1_4" securityDescriptor="O:WDG:WDD:(A;;CC;;;WD)"/>
    <protectedRange password="DE73" sqref="I23 E23" name="Obseg1_3" securityDescriptor="O:WDG:WDD:(A;;CC;;;WD)"/>
    <protectedRange password="DE73" sqref="M23" name="Obseg1_1_1" securityDescriptor="O:WDG:WDD:(A;;CC;;;WD)"/>
  </protectedRanges>
  <mergeCells count="11">
    <mergeCell ref="B55:F55"/>
    <mergeCell ref="D29:E29"/>
    <mergeCell ref="B6:F6"/>
    <mergeCell ref="B8:F10"/>
    <mergeCell ref="B11:F11"/>
    <mergeCell ref="B20:B21"/>
    <mergeCell ref="C20:C21"/>
    <mergeCell ref="B12:B13"/>
    <mergeCell ref="C12:C13"/>
    <mergeCell ref="D18:E18"/>
    <mergeCell ref="D27:E27"/>
  </mergeCells>
  <pageMargins left="0.78740157480314965" right="0.39370078740157483" top="0.39370078740157483" bottom="0.39370078740157483" header="0" footer="0"/>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1"/>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308</v>
      </c>
    </row>
    <row r="5" spans="1:14" ht="12.75" customHeight="1" thickBot="1" x14ac:dyDescent="0.25"/>
    <row r="6" spans="1:14" ht="15.75" thickBot="1" x14ac:dyDescent="0.25">
      <c r="B6" s="271" t="s">
        <v>309</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 customHeight="1" x14ac:dyDescent="0.2">
      <c r="A11" s="19"/>
      <c r="B11" s="25"/>
      <c r="C11" s="25"/>
      <c r="D11" s="219"/>
      <c r="E11" s="219"/>
      <c r="F11" s="25"/>
      <c r="J11" s="15"/>
    </row>
    <row r="12" spans="1:14" ht="12.75" customHeight="1" x14ac:dyDescent="0.2">
      <c r="A12" s="19"/>
      <c r="B12" s="94">
        <v>1</v>
      </c>
      <c r="C12" s="77" t="s">
        <v>353</v>
      </c>
      <c r="D12" s="98">
        <v>54.9</v>
      </c>
      <c r="E12" s="225">
        <f>+E2.0!E12</f>
        <v>0</v>
      </c>
      <c r="F12" s="104">
        <f>+D12*E12</f>
        <v>0</v>
      </c>
      <c r="H12" s="115"/>
      <c r="J12" s="73"/>
      <c r="L12" s="74"/>
      <c r="N12" s="73"/>
    </row>
    <row r="13" spans="1:14" x14ac:dyDescent="0.2">
      <c r="A13" s="19"/>
      <c r="B13" s="94">
        <v>2</v>
      </c>
      <c r="C13" s="77" t="s">
        <v>354</v>
      </c>
      <c r="D13" s="98">
        <v>134.80000000000001</v>
      </c>
      <c r="E13" s="225">
        <f>+E2.0!E13</f>
        <v>0</v>
      </c>
      <c r="F13" s="104">
        <f t="shared" ref="F13:F56" si="0">+D13*E13</f>
        <v>0</v>
      </c>
      <c r="H13" s="115"/>
      <c r="J13" s="73"/>
      <c r="L13" s="74"/>
      <c r="N13" s="73"/>
    </row>
    <row r="14" spans="1:14" x14ac:dyDescent="0.2">
      <c r="A14" s="19"/>
      <c r="B14" s="94">
        <v>3</v>
      </c>
      <c r="C14" s="77" t="s">
        <v>355</v>
      </c>
      <c r="D14" s="98">
        <v>89.9</v>
      </c>
      <c r="E14" s="225">
        <f>+E2.0!E14</f>
        <v>0</v>
      </c>
      <c r="F14" s="104">
        <f t="shared" si="0"/>
        <v>0</v>
      </c>
      <c r="H14" s="115"/>
      <c r="J14" s="73"/>
      <c r="L14" s="74"/>
      <c r="N14" s="73"/>
    </row>
    <row r="15" spans="1:14" x14ac:dyDescent="0.2">
      <c r="A15" s="19"/>
      <c r="B15" s="94">
        <v>4</v>
      </c>
      <c r="C15" s="77" t="s">
        <v>356</v>
      </c>
      <c r="D15" s="98">
        <v>43.7</v>
      </c>
      <c r="E15" s="225">
        <f>+E2.0!E15</f>
        <v>0</v>
      </c>
      <c r="F15" s="104">
        <f t="shared" si="0"/>
        <v>0</v>
      </c>
      <c r="H15" s="115"/>
      <c r="J15" s="73"/>
      <c r="L15" s="74"/>
      <c r="N15" s="73"/>
    </row>
    <row r="16" spans="1:14" x14ac:dyDescent="0.2">
      <c r="A16" s="19"/>
      <c r="B16" s="94">
        <v>5</v>
      </c>
      <c r="C16" s="25" t="s">
        <v>357</v>
      </c>
      <c r="D16" s="98">
        <v>87.3</v>
      </c>
      <c r="E16" s="225">
        <f>+E2.0!E16</f>
        <v>0</v>
      </c>
      <c r="F16" s="104">
        <f t="shared" si="0"/>
        <v>0</v>
      </c>
      <c r="H16" s="115"/>
      <c r="J16" s="73"/>
      <c r="L16" s="74"/>
      <c r="N16" s="73"/>
    </row>
    <row r="17" spans="1:14" ht="12.75" customHeight="1" x14ac:dyDescent="0.2">
      <c r="A17" s="19"/>
      <c r="B17" s="94">
        <v>6</v>
      </c>
      <c r="C17" s="25" t="s">
        <v>358</v>
      </c>
      <c r="D17" s="98">
        <v>45.4</v>
      </c>
      <c r="E17" s="225">
        <f>+E2.0!E17</f>
        <v>0</v>
      </c>
      <c r="F17" s="104">
        <f t="shared" si="0"/>
        <v>0</v>
      </c>
      <c r="H17" s="115"/>
      <c r="J17" s="73"/>
      <c r="L17" s="74"/>
      <c r="N17" s="73"/>
    </row>
    <row r="18" spans="1:14" x14ac:dyDescent="0.2">
      <c r="A18" s="19"/>
      <c r="B18" s="94">
        <v>7</v>
      </c>
      <c r="C18" s="25" t="s">
        <v>359</v>
      </c>
      <c r="D18" s="98">
        <v>20.100000000000001</v>
      </c>
      <c r="E18" s="225">
        <f>+E2.0!E18</f>
        <v>0</v>
      </c>
      <c r="F18" s="104">
        <f t="shared" si="0"/>
        <v>0</v>
      </c>
      <c r="H18" s="115"/>
      <c r="J18" s="73"/>
      <c r="L18" s="74"/>
      <c r="N18" s="73"/>
    </row>
    <row r="19" spans="1:14" x14ac:dyDescent="0.2">
      <c r="A19" s="19"/>
      <c r="B19" s="94">
        <v>8</v>
      </c>
      <c r="C19" s="25" t="s">
        <v>360</v>
      </c>
      <c r="D19" s="98">
        <v>22.7</v>
      </c>
      <c r="E19" s="225">
        <f>+E2.0!E19</f>
        <v>0</v>
      </c>
      <c r="F19" s="104">
        <f t="shared" si="0"/>
        <v>0</v>
      </c>
      <c r="H19" s="115"/>
      <c r="J19" s="73"/>
      <c r="L19" s="74"/>
      <c r="N19" s="73"/>
    </row>
    <row r="20" spans="1:14" x14ac:dyDescent="0.2">
      <c r="A20" s="19"/>
      <c r="B20" s="94">
        <v>9</v>
      </c>
      <c r="C20" s="25" t="s">
        <v>361</v>
      </c>
      <c r="D20" s="98">
        <v>45.4</v>
      </c>
      <c r="E20" s="225">
        <f>+E2.0!E20</f>
        <v>0</v>
      </c>
      <c r="F20" s="104">
        <f t="shared" si="0"/>
        <v>0</v>
      </c>
      <c r="H20" s="115"/>
      <c r="J20" s="73"/>
      <c r="L20" s="74"/>
      <c r="N20" s="73"/>
    </row>
    <row r="21" spans="1:14" x14ac:dyDescent="0.2">
      <c r="A21" s="19"/>
      <c r="B21" s="94">
        <v>10</v>
      </c>
      <c r="C21" s="25" t="s">
        <v>362</v>
      </c>
      <c r="D21" s="98">
        <v>22.7</v>
      </c>
      <c r="E21" s="225">
        <f>+E2.0!E21</f>
        <v>0</v>
      </c>
      <c r="F21" s="104">
        <f t="shared" si="0"/>
        <v>0</v>
      </c>
      <c r="H21" s="115"/>
      <c r="J21" s="73"/>
      <c r="L21" s="74"/>
      <c r="N21" s="73"/>
    </row>
    <row r="22" spans="1:14" x14ac:dyDescent="0.2">
      <c r="A22" s="19"/>
      <c r="B22" s="94">
        <v>11</v>
      </c>
      <c r="C22" s="25" t="s">
        <v>363</v>
      </c>
      <c r="D22" s="98">
        <v>31.5</v>
      </c>
      <c r="E22" s="225">
        <f>+E2.0!E22</f>
        <v>0</v>
      </c>
      <c r="F22" s="104">
        <f t="shared" si="0"/>
        <v>0</v>
      </c>
      <c r="H22" s="115"/>
      <c r="J22" s="73"/>
      <c r="L22" s="74"/>
      <c r="N22" s="73"/>
    </row>
    <row r="23" spans="1:14" x14ac:dyDescent="0.2">
      <c r="A23" s="19"/>
      <c r="B23" s="94">
        <v>12</v>
      </c>
      <c r="C23" s="25" t="s">
        <v>364</v>
      </c>
      <c r="D23" s="98">
        <v>15.8</v>
      </c>
      <c r="E23" s="225">
        <f>+E2.0!E23</f>
        <v>0</v>
      </c>
      <c r="F23" s="104">
        <f t="shared" si="0"/>
        <v>0</v>
      </c>
      <c r="H23" s="115"/>
      <c r="J23" s="73"/>
      <c r="L23" s="74"/>
      <c r="N23" s="73"/>
    </row>
    <row r="24" spans="1:14" x14ac:dyDescent="0.2">
      <c r="A24" s="19"/>
      <c r="B24" s="94">
        <v>13</v>
      </c>
      <c r="C24" s="25" t="s">
        <v>365</v>
      </c>
      <c r="D24" s="98">
        <v>15.8</v>
      </c>
      <c r="E24" s="225">
        <f>+E2.0!E24</f>
        <v>0</v>
      </c>
      <c r="F24" s="104">
        <f t="shared" si="0"/>
        <v>0</v>
      </c>
      <c r="H24" s="115"/>
      <c r="J24" s="73"/>
      <c r="L24" s="74"/>
      <c r="N24" s="73"/>
    </row>
    <row r="25" spans="1:14" x14ac:dyDescent="0.2">
      <c r="A25" s="19"/>
      <c r="B25" s="94">
        <v>14</v>
      </c>
      <c r="C25" s="25" t="s">
        <v>490</v>
      </c>
      <c r="D25" s="98">
        <v>10.199999999999999</v>
      </c>
      <c r="E25" s="11"/>
      <c r="F25" s="104">
        <f t="shared" si="0"/>
        <v>0</v>
      </c>
      <c r="H25" s="115"/>
      <c r="J25" s="73"/>
      <c r="L25" s="74"/>
      <c r="N25" s="73"/>
    </row>
    <row r="26" spans="1:14" x14ac:dyDescent="0.2">
      <c r="A26" s="19"/>
      <c r="B26" s="94">
        <v>15</v>
      </c>
      <c r="C26" s="25" t="s">
        <v>491</v>
      </c>
      <c r="D26" s="98">
        <v>6.1</v>
      </c>
      <c r="E26" s="11"/>
      <c r="F26" s="104">
        <f t="shared" si="0"/>
        <v>0</v>
      </c>
      <c r="H26" s="115"/>
      <c r="J26" s="73"/>
      <c r="L26" s="74"/>
      <c r="N26" s="73"/>
    </row>
    <row r="27" spans="1:14" x14ac:dyDescent="0.2">
      <c r="A27" s="19"/>
      <c r="B27" s="94">
        <v>16</v>
      </c>
      <c r="C27" s="25" t="s">
        <v>492</v>
      </c>
      <c r="D27" s="98">
        <v>2</v>
      </c>
      <c r="E27" s="11"/>
      <c r="F27" s="104">
        <f t="shared" si="0"/>
        <v>0</v>
      </c>
      <c r="H27" s="115"/>
      <c r="J27" s="73"/>
      <c r="L27" s="74"/>
      <c r="N27" s="73"/>
    </row>
    <row r="28" spans="1:14" x14ac:dyDescent="0.2">
      <c r="A28" s="19"/>
      <c r="B28" s="94">
        <v>17</v>
      </c>
      <c r="C28" s="25" t="s">
        <v>493</v>
      </c>
      <c r="D28" s="98">
        <v>2</v>
      </c>
      <c r="E28" s="11"/>
      <c r="F28" s="104">
        <f t="shared" si="0"/>
        <v>0</v>
      </c>
      <c r="H28" s="115"/>
      <c r="J28" s="73"/>
      <c r="L28" s="74"/>
      <c r="N28" s="73"/>
    </row>
    <row r="29" spans="1:14" x14ac:dyDescent="0.2">
      <c r="A29" s="19"/>
      <c r="B29" s="94">
        <v>18</v>
      </c>
      <c r="C29" s="25" t="s">
        <v>370</v>
      </c>
      <c r="D29" s="98">
        <v>2</v>
      </c>
      <c r="E29" s="225">
        <f>+E2.0!E29</f>
        <v>0</v>
      </c>
      <c r="F29" s="104">
        <f t="shared" si="0"/>
        <v>0</v>
      </c>
      <c r="H29" s="115"/>
      <c r="J29" s="73"/>
      <c r="L29" s="74"/>
      <c r="N29" s="73"/>
    </row>
    <row r="30" spans="1:14" x14ac:dyDescent="0.2">
      <c r="A30" s="19"/>
      <c r="B30" s="94">
        <v>19</v>
      </c>
      <c r="C30" s="25" t="s">
        <v>371</v>
      </c>
      <c r="D30" s="98">
        <v>4</v>
      </c>
      <c r="E30" s="225">
        <f>+E2.0!E30</f>
        <v>0</v>
      </c>
      <c r="F30" s="104">
        <f t="shared" si="0"/>
        <v>0</v>
      </c>
      <c r="H30" s="115"/>
      <c r="J30" s="73"/>
      <c r="L30" s="74"/>
      <c r="N30" s="73"/>
    </row>
    <row r="31" spans="1:14" x14ac:dyDescent="0.2">
      <c r="A31" s="19"/>
      <c r="B31" s="94">
        <v>20</v>
      </c>
      <c r="C31" s="25" t="s">
        <v>372</v>
      </c>
      <c r="D31" s="98">
        <v>2</v>
      </c>
      <c r="E31" s="225">
        <f>+E2.0!E31</f>
        <v>0</v>
      </c>
      <c r="F31" s="104">
        <f t="shared" si="0"/>
        <v>0</v>
      </c>
      <c r="H31" s="115"/>
      <c r="J31" s="73"/>
      <c r="L31" s="74"/>
      <c r="N31" s="73"/>
    </row>
    <row r="32" spans="1:14" x14ac:dyDescent="0.2">
      <c r="A32" s="19"/>
      <c r="B32" s="94">
        <v>21</v>
      </c>
      <c r="C32" s="25" t="s">
        <v>373</v>
      </c>
      <c r="D32" s="98">
        <v>2.2000000000000002</v>
      </c>
      <c r="E32" s="225">
        <f>+E2.0!E32</f>
        <v>0</v>
      </c>
      <c r="F32" s="104">
        <f t="shared" si="0"/>
        <v>0</v>
      </c>
      <c r="H32" s="115"/>
      <c r="J32" s="73"/>
      <c r="L32" s="74"/>
      <c r="N32" s="73"/>
    </row>
    <row r="33" spans="1:14" x14ac:dyDescent="0.2">
      <c r="A33" s="19"/>
      <c r="B33" s="94">
        <v>22</v>
      </c>
      <c r="C33" s="25" t="s">
        <v>374</v>
      </c>
      <c r="D33" s="98">
        <v>4.4000000000000004</v>
      </c>
      <c r="E33" s="225">
        <f>+E2.0!E33</f>
        <v>0</v>
      </c>
      <c r="F33" s="104">
        <f t="shared" si="0"/>
        <v>0</v>
      </c>
      <c r="H33" s="115"/>
      <c r="J33" s="73"/>
      <c r="L33" s="74"/>
      <c r="N33" s="73"/>
    </row>
    <row r="34" spans="1:14" x14ac:dyDescent="0.2">
      <c r="A34" s="19"/>
      <c r="B34" s="94">
        <v>23</v>
      </c>
      <c r="C34" s="25" t="s">
        <v>375</v>
      </c>
      <c r="D34" s="98">
        <v>2.2000000000000002</v>
      </c>
      <c r="E34" s="225">
        <f>+E2.0!E34</f>
        <v>0</v>
      </c>
      <c r="F34" s="104">
        <f t="shared" si="0"/>
        <v>0</v>
      </c>
      <c r="H34" s="115"/>
      <c r="J34" s="73"/>
      <c r="L34" s="74"/>
      <c r="N34" s="73"/>
    </row>
    <row r="35" spans="1:14" x14ac:dyDescent="0.2">
      <c r="B35" s="94">
        <v>24</v>
      </c>
      <c r="C35" s="25" t="s">
        <v>376</v>
      </c>
      <c r="D35" s="98">
        <v>5.6</v>
      </c>
      <c r="E35" s="225">
        <f>+E2.0!E35</f>
        <v>0</v>
      </c>
      <c r="F35" s="104">
        <f t="shared" si="0"/>
        <v>0</v>
      </c>
      <c r="H35" s="115"/>
      <c r="J35" s="73"/>
      <c r="L35" s="74"/>
      <c r="N35" s="73"/>
    </row>
    <row r="36" spans="1:14" x14ac:dyDescent="0.2">
      <c r="B36" s="94">
        <v>25</v>
      </c>
      <c r="C36" s="25" t="s">
        <v>377</v>
      </c>
      <c r="D36" s="98">
        <v>5.6</v>
      </c>
      <c r="E36" s="225">
        <f>+E2.0!E36</f>
        <v>0</v>
      </c>
      <c r="F36" s="104">
        <f t="shared" si="0"/>
        <v>0</v>
      </c>
      <c r="H36" s="115"/>
      <c r="J36" s="73"/>
      <c r="L36" s="74"/>
      <c r="N36" s="73"/>
    </row>
    <row r="37" spans="1:14" x14ac:dyDescent="0.2">
      <c r="B37" s="94">
        <v>26</v>
      </c>
      <c r="C37" s="25" t="s">
        <v>378</v>
      </c>
      <c r="D37" s="98">
        <v>12</v>
      </c>
      <c r="E37" s="225">
        <f>+E2.0!E37</f>
        <v>0</v>
      </c>
      <c r="F37" s="104">
        <f t="shared" si="0"/>
        <v>0</v>
      </c>
      <c r="H37" s="115"/>
      <c r="J37" s="73"/>
      <c r="L37" s="74"/>
      <c r="N37" s="73"/>
    </row>
    <row r="38" spans="1:14" x14ac:dyDescent="0.2">
      <c r="B38" s="94">
        <v>27</v>
      </c>
      <c r="C38" s="25" t="s">
        <v>379</v>
      </c>
      <c r="D38" s="98">
        <v>24</v>
      </c>
      <c r="E38" s="225">
        <f>+E2.0!E38</f>
        <v>0</v>
      </c>
      <c r="F38" s="104">
        <f t="shared" si="0"/>
        <v>0</v>
      </c>
      <c r="H38" s="115"/>
      <c r="J38" s="73"/>
      <c r="L38" s="74"/>
      <c r="N38" s="73"/>
    </row>
    <row r="39" spans="1:14" x14ac:dyDescent="0.2">
      <c r="B39" s="94">
        <v>28</v>
      </c>
      <c r="C39" s="25" t="s">
        <v>380</v>
      </c>
      <c r="D39" s="98">
        <v>21.2</v>
      </c>
      <c r="E39" s="225">
        <f>+E2.0!E39</f>
        <v>0</v>
      </c>
      <c r="F39" s="104">
        <f t="shared" si="0"/>
        <v>0</v>
      </c>
      <c r="H39" s="115"/>
      <c r="J39" s="73"/>
      <c r="L39" s="74"/>
      <c r="N39" s="73"/>
    </row>
    <row r="40" spans="1:14" x14ac:dyDescent="0.2">
      <c r="B40" s="94">
        <v>29</v>
      </c>
      <c r="C40" s="25" t="s">
        <v>381</v>
      </c>
      <c r="D40" s="98">
        <v>12.8</v>
      </c>
      <c r="E40" s="225">
        <f>+E2.0!E40</f>
        <v>0</v>
      </c>
      <c r="F40" s="104">
        <f t="shared" si="0"/>
        <v>0</v>
      </c>
      <c r="H40" s="115"/>
      <c r="J40" s="73"/>
      <c r="L40" s="74"/>
      <c r="N40" s="73"/>
    </row>
    <row r="41" spans="1:14" x14ac:dyDescent="0.2">
      <c r="B41" s="94">
        <v>30</v>
      </c>
      <c r="C41" s="25" t="s">
        <v>382</v>
      </c>
      <c r="D41" s="98">
        <v>4.5999999999999996</v>
      </c>
      <c r="E41" s="225">
        <f>+E2.0!E41</f>
        <v>0</v>
      </c>
      <c r="F41" s="104">
        <f t="shared" si="0"/>
        <v>0</v>
      </c>
      <c r="H41" s="115"/>
      <c r="J41" s="73"/>
      <c r="L41" s="74"/>
      <c r="N41" s="73"/>
    </row>
    <row r="42" spans="1:14" x14ac:dyDescent="0.2">
      <c r="B42" s="94">
        <v>31</v>
      </c>
      <c r="C42" s="25" t="s">
        <v>383</v>
      </c>
      <c r="D42" s="98">
        <v>15.1</v>
      </c>
      <c r="E42" s="225">
        <f>+E2.0!E42</f>
        <v>0</v>
      </c>
      <c r="F42" s="104">
        <f t="shared" si="0"/>
        <v>0</v>
      </c>
      <c r="H42" s="115"/>
      <c r="J42" s="73"/>
      <c r="L42" s="74"/>
      <c r="N42" s="73"/>
    </row>
    <row r="43" spans="1:14" x14ac:dyDescent="0.2">
      <c r="B43" s="94">
        <v>32</v>
      </c>
      <c r="C43" s="25" t="s">
        <v>384</v>
      </c>
      <c r="D43" s="98">
        <v>6.7</v>
      </c>
      <c r="E43" s="225">
        <f>+E2.0!E43</f>
        <v>0</v>
      </c>
      <c r="F43" s="104">
        <f t="shared" si="0"/>
        <v>0</v>
      </c>
      <c r="H43" s="115"/>
      <c r="J43" s="73"/>
      <c r="L43" s="74"/>
      <c r="N43" s="73"/>
    </row>
    <row r="44" spans="1:14" x14ac:dyDescent="0.2">
      <c r="B44" s="94">
        <v>33</v>
      </c>
      <c r="C44" s="25" t="s">
        <v>385</v>
      </c>
      <c r="D44" s="98">
        <v>9.5</v>
      </c>
      <c r="E44" s="225">
        <f>+E2.0!E44</f>
        <v>0</v>
      </c>
      <c r="F44" s="104">
        <f t="shared" si="0"/>
        <v>0</v>
      </c>
      <c r="H44" s="115"/>
      <c r="J44" s="73"/>
      <c r="L44" s="74"/>
      <c r="N44" s="73"/>
    </row>
    <row r="45" spans="1:14" x14ac:dyDescent="0.2">
      <c r="B45" s="94">
        <v>34</v>
      </c>
      <c r="C45" s="25" t="s">
        <v>386</v>
      </c>
      <c r="D45" s="98">
        <v>5.0999999999999996</v>
      </c>
      <c r="E45" s="225">
        <f>+E2.0!E45</f>
        <v>0</v>
      </c>
      <c r="F45" s="104">
        <f t="shared" si="0"/>
        <v>0</v>
      </c>
      <c r="H45" s="115"/>
      <c r="J45" s="73"/>
      <c r="L45" s="74"/>
      <c r="N45" s="73"/>
    </row>
    <row r="46" spans="1:14" x14ac:dyDescent="0.2">
      <c r="B46" s="94">
        <v>35</v>
      </c>
      <c r="C46" s="25" t="s">
        <v>387</v>
      </c>
      <c r="D46" s="98">
        <v>2.5</v>
      </c>
      <c r="E46" s="225">
        <f>+E2.0!E46</f>
        <v>0</v>
      </c>
      <c r="F46" s="104">
        <f t="shared" si="0"/>
        <v>0</v>
      </c>
      <c r="H46" s="115"/>
      <c r="J46" s="73"/>
      <c r="L46" s="74"/>
      <c r="N46" s="73"/>
    </row>
    <row r="47" spans="1:14" x14ac:dyDescent="0.2">
      <c r="B47" s="94">
        <v>36</v>
      </c>
      <c r="C47" s="25" t="s">
        <v>453</v>
      </c>
      <c r="D47" s="98">
        <v>2.6</v>
      </c>
      <c r="E47" s="192"/>
      <c r="F47" s="104">
        <f t="shared" si="0"/>
        <v>0</v>
      </c>
      <c r="H47" s="115"/>
      <c r="J47" s="73"/>
      <c r="L47" s="74"/>
      <c r="N47" s="73"/>
    </row>
    <row r="48" spans="1:14" x14ac:dyDescent="0.2">
      <c r="B48" s="94">
        <v>37</v>
      </c>
      <c r="C48" s="25" t="s">
        <v>388</v>
      </c>
      <c r="D48" s="98">
        <v>2.5</v>
      </c>
      <c r="E48" s="225">
        <f>+E2.0!E47</f>
        <v>0</v>
      </c>
      <c r="F48" s="104">
        <f t="shared" si="0"/>
        <v>0</v>
      </c>
      <c r="H48" s="115"/>
      <c r="J48" s="73"/>
      <c r="L48" s="74"/>
      <c r="N48" s="73"/>
    </row>
    <row r="49" spans="2:14" x14ac:dyDescent="0.2">
      <c r="B49" s="94">
        <v>38</v>
      </c>
      <c r="C49" s="25" t="s">
        <v>454</v>
      </c>
      <c r="D49" s="98">
        <v>2.2000000000000002</v>
      </c>
      <c r="E49" s="192"/>
      <c r="F49" s="104">
        <f t="shared" si="0"/>
        <v>0</v>
      </c>
      <c r="H49" s="115"/>
      <c r="J49" s="73"/>
      <c r="L49" s="74"/>
      <c r="N49" s="73"/>
    </row>
    <row r="50" spans="2:14" x14ac:dyDescent="0.2">
      <c r="B50" s="94">
        <v>39</v>
      </c>
      <c r="C50" s="25" t="s">
        <v>455</v>
      </c>
      <c r="D50" s="98">
        <v>0.4</v>
      </c>
      <c r="E50" s="192"/>
      <c r="F50" s="104">
        <f t="shared" si="0"/>
        <v>0</v>
      </c>
      <c r="H50" s="115"/>
      <c r="J50" s="73"/>
      <c r="L50" s="74"/>
      <c r="N50" s="73"/>
    </row>
    <row r="51" spans="2:14" x14ac:dyDescent="0.2">
      <c r="B51" s="94">
        <v>40</v>
      </c>
      <c r="C51" s="25" t="s">
        <v>456</v>
      </c>
      <c r="D51" s="98">
        <v>0.4</v>
      </c>
      <c r="E51" s="192"/>
      <c r="F51" s="104">
        <f t="shared" si="0"/>
        <v>0</v>
      </c>
      <c r="H51" s="115"/>
      <c r="J51" s="73"/>
      <c r="L51" s="74"/>
      <c r="N51" s="73"/>
    </row>
    <row r="52" spans="2:14" x14ac:dyDescent="0.2">
      <c r="B52" s="94">
        <v>41</v>
      </c>
      <c r="C52" s="25" t="s">
        <v>457</v>
      </c>
      <c r="D52" s="98">
        <v>1.3</v>
      </c>
      <c r="E52" s="192"/>
      <c r="F52" s="104">
        <f t="shared" si="0"/>
        <v>0</v>
      </c>
      <c r="H52" s="115"/>
      <c r="J52" s="73"/>
      <c r="L52" s="74"/>
      <c r="N52" s="73"/>
    </row>
    <row r="53" spans="2:14" x14ac:dyDescent="0.2">
      <c r="B53" s="94">
        <v>42</v>
      </c>
      <c r="C53" s="25" t="s">
        <v>458</v>
      </c>
      <c r="D53" s="98">
        <v>0.9</v>
      </c>
      <c r="E53" s="192"/>
      <c r="F53" s="104">
        <f t="shared" si="0"/>
        <v>0</v>
      </c>
      <c r="H53" s="115"/>
      <c r="J53" s="73"/>
      <c r="L53" s="74"/>
      <c r="N53" s="73"/>
    </row>
    <row r="54" spans="2:14" x14ac:dyDescent="0.2">
      <c r="B54" s="94">
        <v>43</v>
      </c>
      <c r="C54" s="25" t="s">
        <v>459</v>
      </c>
      <c r="D54" s="98">
        <v>0.9</v>
      </c>
      <c r="E54" s="192"/>
      <c r="F54" s="104">
        <f t="shared" si="0"/>
        <v>0</v>
      </c>
      <c r="H54" s="115"/>
      <c r="J54" s="73"/>
      <c r="L54" s="74"/>
      <c r="N54" s="73"/>
    </row>
    <row r="55" spans="2:14" x14ac:dyDescent="0.2">
      <c r="B55" s="94">
        <v>44</v>
      </c>
      <c r="C55" s="25" t="s">
        <v>494</v>
      </c>
      <c r="D55" s="98">
        <v>24</v>
      </c>
      <c r="E55" s="192"/>
      <c r="F55" s="104">
        <f t="shared" si="0"/>
        <v>0</v>
      </c>
      <c r="H55" s="115"/>
      <c r="J55" s="73"/>
      <c r="L55" s="74"/>
      <c r="N55" s="73"/>
    </row>
    <row r="56" spans="2:14" x14ac:dyDescent="0.2">
      <c r="B56" s="94">
        <v>45</v>
      </c>
      <c r="C56" s="25" t="s">
        <v>495</v>
      </c>
      <c r="D56" s="98">
        <v>26</v>
      </c>
      <c r="E56" s="192"/>
      <c r="F56" s="104">
        <f t="shared" si="0"/>
        <v>0</v>
      </c>
      <c r="H56" s="115"/>
      <c r="J56" s="73"/>
      <c r="L56" s="74"/>
      <c r="N56" s="73"/>
    </row>
    <row r="57" spans="2:14" x14ac:dyDescent="0.2">
      <c r="B57" s="94">
        <v>46</v>
      </c>
      <c r="C57" s="172" t="s">
        <v>229</v>
      </c>
      <c r="D57" s="170">
        <f>+SUM(D12:D54)</f>
        <v>803.00000000000023</v>
      </c>
      <c r="E57" s="171"/>
      <c r="F57" s="171"/>
      <c r="H57" s="72"/>
      <c r="J57" s="73"/>
      <c r="K57" s="153"/>
      <c r="L57" s="74"/>
      <c r="N57" s="73"/>
    </row>
    <row r="58" spans="2:14" x14ac:dyDescent="0.2">
      <c r="B58" s="110">
        <v>47</v>
      </c>
      <c r="C58" s="100" t="s">
        <v>128</v>
      </c>
      <c r="D58" s="312" t="s">
        <v>228</v>
      </c>
      <c r="E58" s="312"/>
      <c r="F58" s="105">
        <f>+SUM(F12:F56)</f>
        <v>0</v>
      </c>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172</v>
      </c>
      <c r="C63" s="270"/>
      <c r="D63" s="270"/>
      <c r="E63" s="270"/>
      <c r="F63" s="270"/>
      <c r="H63" s="115"/>
      <c r="J63" s="73"/>
      <c r="L63" s="28"/>
      <c r="N63" s="73"/>
    </row>
    <row r="65" spans="1:14" x14ac:dyDescent="0.2">
      <c r="E65" s="16" t="s">
        <v>20</v>
      </c>
      <c r="F65" s="17" t="s">
        <v>311</v>
      </c>
    </row>
    <row r="68" spans="1:14" ht="12.75" customHeight="1" thickBot="1" x14ac:dyDescent="0.25"/>
    <row r="69" spans="1:14" ht="15.75" thickBot="1" x14ac:dyDescent="0.25">
      <c r="B69" s="271" t="s">
        <v>310</v>
      </c>
      <c r="C69" s="272"/>
      <c r="D69" s="272"/>
      <c r="E69" s="272"/>
      <c r="F69" s="273"/>
      <c r="G69" s="18"/>
    </row>
    <row r="70" spans="1:14" ht="4.5" customHeight="1" x14ac:dyDescent="0.2">
      <c r="A70" s="19"/>
      <c r="B70" s="20"/>
      <c r="C70" s="21"/>
      <c r="D70" s="21"/>
      <c r="E70" s="21"/>
      <c r="F70" s="22"/>
      <c r="G70" s="23"/>
    </row>
    <row r="71" spans="1:14" x14ac:dyDescent="0.2">
      <c r="B71" s="317" t="s">
        <v>22</v>
      </c>
      <c r="C71" s="318"/>
      <c r="D71" s="318"/>
      <c r="E71" s="318"/>
      <c r="F71" s="319"/>
      <c r="H71" s="115"/>
      <c r="J71" s="73"/>
      <c r="L71" s="28"/>
      <c r="N71" s="73"/>
    </row>
    <row r="72" spans="1:14" x14ac:dyDescent="0.2">
      <c r="B72" s="320" t="s">
        <v>56</v>
      </c>
      <c r="C72" s="316" t="s">
        <v>15</v>
      </c>
      <c r="D72" s="217" t="s">
        <v>43</v>
      </c>
      <c r="E72" s="95" t="s">
        <v>44</v>
      </c>
      <c r="F72" s="218"/>
      <c r="H72" s="115"/>
      <c r="J72" s="73"/>
      <c r="L72" s="28"/>
      <c r="N72" s="73"/>
    </row>
    <row r="73" spans="1:14" ht="26.25" customHeight="1" x14ac:dyDescent="0.2">
      <c r="B73" s="320"/>
      <c r="C73" s="316"/>
      <c r="D73" s="96" t="s">
        <v>59</v>
      </c>
      <c r="E73" s="96" t="s">
        <v>58</v>
      </c>
      <c r="F73" s="97"/>
      <c r="H73" s="115"/>
      <c r="J73" s="73"/>
      <c r="L73" s="28"/>
      <c r="N73" s="73"/>
    </row>
    <row r="74" spans="1:14" ht="6.75" customHeight="1" x14ac:dyDescent="0.2">
      <c r="B74" s="25"/>
      <c r="C74" s="25"/>
      <c r="D74" s="219"/>
      <c r="E74" s="219"/>
      <c r="F74" s="25"/>
      <c r="H74" s="115"/>
      <c r="J74" s="73"/>
      <c r="L74" s="28"/>
      <c r="N74" s="73"/>
    </row>
    <row r="75" spans="1:14" x14ac:dyDescent="0.2">
      <c r="B75" s="94">
        <v>47</v>
      </c>
      <c r="C75" s="77" t="s">
        <v>389</v>
      </c>
      <c r="D75" s="98">
        <v>54.9</v>
      </c>
      <c r="E75" s="225">
        <f>+E2.0!E74</f>
        <v>0</v>
      </c>
      <c r="F75" s="171"/>
      <c r="G75" s="198"/>
      <c r="H75" s="115"/>
      <c r="J75" s="73"/>
      <c r="L75" s="28"/>
      <c r="N75" s="73"/>
    </row>
    <row r="76" spans="1:14" ht="12.75" customHeight="1" x14ac:dyDescent="0.2">
      <c r="A76" s="19"/>
      <c r="B76" s="94">
        <v>48</v>
      </c>
      <c r="C76" s="77" t="s">
        <v>390</v>
      </c>
      <c r="D76" s="98">
        <v>134.80000000000001</v>
      </c>
      <c r="E76" s="225">
        <f>+E2.0!E75</f>
        <v>0</v>
      </c>
      <c r="F76" s="171"/>
      <c r="G76" s="198"/>
      <c r="H76" s="115"/>
      <c r="J76" s="73"/>
      <c r="L76" s="74"/>
      <c r="N76" s="73"/>
    </row>
    <row r="77" spans="1:14" x14ac:dyDescent="0.2">
      <c r="A77" s="19"/>
      <c r="B77" s="94">
        <v>49</v>
      </c>
      <c r="C77" s="77" t="s">
        <v>391</v>
      </c>
      <c r="D77" s="98">
        <v>89.9</v>
      </c>
      <c r="E77" s="225">
        <f>+E2.0!E76</f>
        <v>0</v>
      </c>
      <c r="F77" s="171"/>
      <c r="G77" s="198"/>
      <c r="H77" s="115"/>
      <c r="J77" s="73"/>
      <c r="L77" s="74"/>
      <c r="N77" s="73"/>
    </row>
    <row r="78" spans="1:14" x14ac:dyDescent="0.2">
      <c r="A78" s="19"/>
      <c r="B78" s="94">
        <v>50</v>
      </c>
      <c r="C78" s="77" t="s">
        <v>392</v>
      </c>
      <c r="D78" s="98">
        <v>43.7</v>
      </c>
      <c r="E78" s="225">
        <f>+E2.0!E77</f>
        <v>0</v>
      </c>
      <c r="F78" s="171"/>
      <c r="G78" s="198"/>
      <c r="H78" s="115"/>
      <c r="J78" s="73"/>
      <c r="L78" s="74"/>
      <c r="N78" s="73"/>
    </row>
    <row r="79" spans="1:14" x14ac:dyDescent="0.2">
      <c r="A79" s="19"/>
      <c r="B79" s="94">
        <v>51</v>
      </c>
      <c r="C79" s="77" t="s">
        <v>393</v>
      </c>
      <c r="D79" s="98">
        <v>87.3</v>
      </c>
      <c r="E79" s="225">
        <f>+E2.0!E78</f>
        <v>0</v>
      </c>
      <c r="F79" s="171"/>
      <c r="G79" s="198"/>
      <c r="H79" s="115"/>
      <c r="J79" s="73"/>
      <c r="L79" s="74"/>
      <c r="N79" s="73"/>
    </row>
    <row r="80" spans="1:14" x14ac:dyDescent="0.2">
      <c r="A80" s="19"/>
      <c r="B80" s="94">
        <v>52</v>
      </c>
      <c r="C80" s="25" t="s">
        <v>394</v>
      </c>
      <c r="D80" s="98">
        <v>45.425599999999974</v>
      </c>
      <c r="E80" s="225">
        <f>+E2.0!E79</f>
        <v>0</v>
      </c>
      <c r="F80" s="171"/>
      <c r="G80" s="198"/>
      <c r="H80" s="115"/>
      <c r="J80" s="73"/>
      <c r="L80" s="74"/>
      <c r="N80" s="73"/>
    </row>
    <row r="81" spans="1:14" ht="12.75" customHeight="1" x14ac:dyDescent="0.2">
      <c r="A81" s="19"/>
      <c r="B81" s="94">
        <v>53</v>
      </c>
      <c r="C81" s="25" t="s">
        <v>395</v>
      </c>
      <c r="D81" s="98">
        <v>20.133599999999987</v>
      </c>
      <c r="E81" s="225">
        <f>+E2.0!E80</f>
        <v>0</v>
      </c>
      <c r="F81" s="171"/>
      <c r="G81" s="198"/>
      <c r="H81" s="115"/>
      <c r="J81" s="73"/>
      <c r="L81" s="74"/>
      <c r="N81" s="73"/>
    </row>
    <row r="82" spans="1:14" x14ac:dyDescent="0.2">
      <c r="A82" s="19"/>
      <c r="B82" s="94">
        <v>54</v>
      </c>
      <c r="C82" s="25" t="s">
        <v>396</v>
      </c>
      <c r="D82" s="98">
        <v>22.723499999999945</v>
      </c>
      <c r="E82" s="225">
        <f>+E2.0!E81</f>
        <v>0</v>
      </c>
      <c r="F82" s="171"/>
      <c r="G82" s="198"/>
      <c r="H82" s="115"/>
      <c r="J82" s="73"/>
      <c r="L82" s="74"/>
      <c r="N82" s="73"/>
    </row>
    <row r="83" spans="1:14" x14ac:dyDescent="0.2">
      <c r="A83" s="19"/>
      <c r="B83" s="94">
        <v>55</v>
      </c>
      <c r="C83" s="25" t="s">
        <v>397</v>
      </c>
      <c r="D83" s="98">
        <v>45.446999999999889</v>
      </c>
      <c r="E83" s="225">
        <f>+E2.0!E82</f>
        <v>0</v>
      </c>
      <c r="F83" s="171"/>
      <c r="G83" s="198"/>
      <c r="H83" s="115"/>
      <c r="J83" s="73"/>
      <c r="L83" s="74"/>
      <c r="N83" s="73"/>
    </row>
    <row r="84" spans="1:14" x14ac:dyDescent="0.2">
      <c r="A84" s="19"/>
      <c r="B84" s="94">
        <v>56</v>
      </c>
      <c r="C84" s="25" t="s">
        <v>398</v>
      </c>
      <c r="D84" s="98">
        <v>22.723499999999945</v>
      </c>
      <c r="E84" s="225">
        <f>+E2.0!E83</f>
        <v>0</v>
      </c>
      <c r="F84" s="171"/>
      <c r="G84" s="198"/>
      <c r="H84" s="115"/>
      <c r="J84" s="73"/>
      <c r="L84" s="74"/>
      <c r="N84" s="73"/>
    </row>
    <row r="85" spans="1:14" x14ac:dyDescent="0.2">
      <c r="A85" s="19"/>
      <c r="B85" s="94">
        <v>57</v>
      </c>
      <c r="C85" s="25" t="s">
        <v>399</v>
      </c>
      <c r="D85" s="98">
        <v>63.055999999999869</v>
      </c>
      <c r="E85" s="225">
        <f>+E2.0!E84</f>
        <v>0</v>
      </c>
      <c r="F85" s="171"/>
      <c r="G85" s="198"/>
      <c r="H85" s="115"/>
      <c r="J85" s="73"/>
      <c r="L85" s="74"/>
      <c r="N85" s="73"/>
    </row>
    <row r="86" spans="1:14" x14ac:dyDescent="0.2">
      <c r="A86" s="19"/>
      <c r="B86" s="94">
        <v>58</v>
      </c>
      <c r="C86" s="25" t="s">
        <v>496</v>
      </c>
      <c r="D86" s="98">
        <v>10.199999999999999</v>
      </c>
      <c r="E86" s="11"/>
      <c r="F86" s="171"/>
      <c r="G86" s="198"/>
      <c r="H86" s="115"/>
      <c r="J86" s="73"/>
      <c r="L86" s="74"/>
      <c r="N86" s="73"/>
    </row>
    <row r="87" spans="1:14" x14ac:dyDescent="0.2">
      <c r="A87" s="19"/>
      <c r="B87" s="94">
        <v>59</v>
      </c>
      <c r="C87" s="25" t="s">
        <v>497</v>
      </c>
      <c r="D87" s="98">
        <v>6.1</v>
      </c>
      <c r="E87" s="11"/>
      <c r="F87" s="171"/>
      <c r="G87" s="198"/>
      <c r="H87" s="115"/>
      <c r="J87" s="73"/>
      <c r="L87" s="74"/>
      <c r="N87" s="73"/>
    </row>
    <row r="88" spans="1:14" x14ac:dyDescent="0.2">
      <c r="A88" s="19"/>
      <c r="B88" s="94">
        <v>60</v>
      </c>
      <c r="C88" s="25" t="s">
        <v>498</v>
      </c>
      <c r="D88" s="98">
        <v>2</v>
      </c>
      <c r="E88" s="11"/>
      <c r="F88" s="171"/>
      <c r="G88" s="198"/>
      <c r="H88" s="115"/>
      <c r="J88" s="73"/>
      <c r="L88" s="74"/>
      <c r="N88" s="73"/>
    </row>
    <row r="89" spans="1:14" x14ac:dyDescent="0.2">
      <c r="A89" s="19"/>
      <c r="B89" s="94">
        <v>61</v>
      </c>
      <c r="C89" s="25" t="s">
        <v>499</v>
      </c>
      <c r="D89" s="98">
        <v>2</v>
      </c>
      <c r="E89" s="11"/>
      <c r="F89" s="171"/>
      <c r="G89" s="198"/>
      <c r="H89" s="115"/>
      <c r="J89" s="73"/>
      <c r="L89" s="74"/>
      <c r="N89" s="73"/>
    </row>
    <row r="90" spans="1:14" x14ac:dyDescent="0.2">
      <c r="A90" s="19"/>
      <c r="B90" s="94">
        <v>62</v>
      </c>
      <c r="C90" s="25" t="s">
        <v>404</v>
      </c>
      <c r="D90" s="98">
        <v>6.0569999999998805</v>
      </c>
      <c r="E90" s="225">
        <f>+E2.0!E89</f>
        <v>0</v>
      </c>
      <c r="F90" s="171"/>
      <c r="G90" s="198"/>
      <c r="H90" s="115"/>
      <c r="J90" s="73"/>
      <c r="L90" s="74"/>
      <c r="N90" s="73"/>
    </row>
    <row r="91" spans="1:14" x14ac:dyDescent="0.2">
      <c r="B91" s="94">
        <v>63</v>
      </c>
      <c r="C91" s="77" t="s">
        <v>405</v>
      </c>
      <c r="D91" s="98">
        <v>2.0189999999999602</v>
      </c>
      <c r="E91" s="225">
        <f>+E2.0!E90</f>
        <v>0</v>
      </c>
      <c r="F91" s="171"/>
      <c r="G91" s="198"/>
      <c r="H91" s="115"/>
      <c r="J91" s="73"/>
      <c r="L91" s="28"/>
      <c r="N91" s="73"/>
    </row>
    <row r="92" spans="1:14" x14ac:dyDescent="0.2">
      <c r="B92" s="94">
        <v>64</v>
      </c>
      <c r="C92" s="77" t="s">
        <v>406</v>
      </c>
      <c r="D92" s="98">
        <v>2.1749999999999998</v>
      </c>
      <c r="E92" s="225">
        <f>+E2.0!E91</f>
        <v>0</v>
      </c>
      <c r="F92" s="171"/>
      <c r="G92" s="198"/>
      <c r="H92" s="115"/>
      <c r="J92" s="73"/>
      <c r="L92" s="28"/>
      <c r="N92" s="73"/>
    </row>
    <row r="93" spans="1:14" x14ac:dyDescent="0.2">
      <c r="B93" s="94">
        <v>65</v>
      </c>
      <c r="C93" s="77" t="s">
        <v>407</v>
      </c>
      <c r="D93" s="98">
        <v>4.3499999999999996</v>
      </c>
      <c r="E93" s="225">
        <f>+E2.0!E92</f>
        <v>0</v>
      </c>
      <c r="F93" s="171"/>
      <c r="G93" s="198"/>
      <c r="H93" s="115"/>
      <c r="J93" s="73"/>
      <c r="L93" s="28"/>
      <c r="N93" s="73"/>
    </row>
    <row r="94" spans="1:14" x14ac:dyDescent="0.2">
      <c r="B94" s="94">
        <v>66</v>
      </c>
      <c r="C94" s="25" t="s">
        <v>408</v>
      </c>
      <c r="D94" s="98">
        <v>2.1749999999999998</v>
      </c>
      <c r="E94" s="225">
        <f>+E2.0!E93</f>
        <v>0</v>
      </c>
      <c r="F94" s="171"/>
      <c r="G94" s="198"/>
      <c r="H94" s="115"/>
      <c r="J94" s="73"/>
      <c r="L94" s="28"/>
      <c r="N94" s="73"/>
    </row>
    <row r="95" spans="1:14" x14ac:dyDescent="0.2">
      <c r="B95" s="94">
        <v>67</v>
      </c>
      <c r="C95" s="25" t="s">
        <v>409</v>
      </c>
      <c r="D95" s="98">
        <v>5.5654500000000047</v>
      </c>
      <c r="E95" s="225">
        <f>+E2.0!E94</f>
        <v>0</v>
      </c>
      <c r="F95" s="171"/>
      <c r="G95" s="198"/>
      <c r="H95" s="115"/>
      <c r="J95" s="73"/>
      <c r="L95" s="28"/>
      <c r="N95" s="73"/>
    </row>
    <row r="96" spans="1:14" x14ac:dyDescent="0.2">
      <c r="B96" s="94">
        <v>68</v>
      </c>
      <c r="C96" s="25" t="s">
        <v>410</v>
      </c>
      <c r="D96" s="98">
        <v>5.5654500000000047</v>
      </c>
      <c r="E96" s="225">
        <f>+E2.0!E95</f>
        <v>0</v>
      </c>
      <c r="F96" s="171"/>
      <c r="G96" s="198"/>
      <c r="H96" s="115"/>
      <c r="J96" s="73"/>
      <c r="L96" s="28"/>
      <c r="N96" s="73"/>
    </row>
    <row r="97" spans="2:14" x14ac:dyDescent="0.2">
      <c r="B97" s="94">
        <v>69</v>
      </c>
      <c r="C97" s="25" t="s">
        <v>411</v>
      </c>
      <c r="D97" s="98">
        <v>12.007300000000022</v>
      </c>
      <c r="E97" s="225">
        <f>+E2.0!E96</f>
        <v>0</v>
      </c>
      <c r="F97" s="171"/>
      <c r="G97" s="198"/>
      <c r="H97" s="115"/>
      <c r="J97" s="73"/>
      <c r="L97" s="28"/>
      <c r="N97" s="73"/>
    </row>
    <row r="98" spans="2:14" x14ac:dyDescent="0.2">
      <c r="B98" s="94">
        <v>70</v>
      </c>
      <c r="C98" s="25" t="s">
        <v>412</v>
      </c>
      <c r="D98" s="98">
        <v>24.014600000000044</v>
      </c>
      <c r="E98" s="225">
        <f>+E2.0!E97</f>
        <v>0</v>
      </c>
      <c r="F98" s="171"/>
      <c r="G98" s="198"/>
      <c r="H98" s="115"/>
      <c r="J98" s="73"/>
      <c r="L98" s="28"/>
      <c r="N98" s="73"/>
    </row>
    <row r="99" spans="2:14" x14ac:dyDescent="0.2">
      <c r="B99" s="94">
        <v>71</v>
      </c>
      <c r="C99" s="25" t="s">
        <v>413</v>
      </c>
      <c r="D99" s="98">
        <v>33.96850000000012</v>
      </c>
      <c r="E99" s="225">
        <f>+E2.0!E98</f>
        <v>0</v>
      </c>
      <c r="F99" s="171"/>
      <c r="G99" s="198"/>
      <c r="H99" s="115"/>
      <c r="J99" s="73"/>
      <c r="L99" s="28"/>
      <c r="N99" s="73"/>
    </row>
    <row r="100" spans="2:14" x14ac:dyDescent="0.2">
      <c r="B100" s="94">
        <v>72</v>
      </c>
      <c r="C100" s="25" t="s">
        <v>414</v>
      </c>
      <c r="D100" s="98">
        <v>4.5600000000000191</v>
      </c>
      <c r="E100" s="225">
        <f>+E2.0!E99</f>
        <v>0</v>
      </c>
      <c r="F100" s="171"/>
      <c r="G100" s="198"/>
      <c r="H100" s="115"/>
      <c r="J100" s="73"/>
      <c r="L100" s="28"/>
      <c r="N100" s="73"/>
    </row>
    <row r="101" spans="2:14" x14ac:dyDescent="0.2">
      <c r="B101" s="94">
        <v>73</v>
      </c>
      <c r="C101" s="25" t="s">
        <v>415</v>
      </c>
      <c r="D101" s="98">
        <v>15.068800000000083</v>
      </c>
      <c r="E101" s="225">
        <f>+E2.0!E100</f>
        <v>0</v>
      </c>
      <c r="F101" s="171"/>
      <c r="G101" s="198"/>
      <c r="H101" s="115"/>
      <c r="J101" s="73"/>
      <c r="L101" s="28"/>
      <c r="N101" s="73"/>
    </row>
    <row r="102" spans="2:14" x14ac:dyDescent="0.2">
      <c r="B102" s="94">
        <v>74</v>
      </c>
      <c r="C102" s="25" t="s">
        <v>416</v>
      </c>
      <c r="D102" s="98">
        <v>6.7109500000000555</v>
      </c>
      <c r="E102" s="225">
        <f>+E2.0!E101</f>
        <v>0</v>
      </c>
      <c r="F102" s="171"/>
      <c r="G102" s="198"/>
      <c r="H102" s="115"/>
      <c r="J102" s="73"/>
      <c r="L102" s="28"/>
      <c r="N102" s="73"/>
    </row>
    <row r="103" spans="2:14" x14ac:dyDescent="0.2">
      <c r="B103" s="94">
        <v>75</v>
      </c>
      <c r="C103" s="25" t="s">
        <v>417</v>
      </c>
      <c r="D103" s="98">
        <v>9.488550000000112</v>
      </c>
      <c r="E103" s="225">
        <f>+E2.0!E102</f>
        <v>0</v>
      </c>
      <c r="F103" s="171"/>
      <c r="G103" s="198"/>
      <c r="H103" s="115"/>
      <c r="J103" s="73"/>
      <c r="L103" s="28"/>
      <c r="N103" s="73"/>
    </row>
    <row r="104" spans="2:14" x14ac:dyDescent="0.2">
      <c r="B104" s="94">
        <v>76</v>
      </c>
      <c r="C104" s="25" t="s">
        <v>418</v>
      </c>
      <c r="D104" s="98">
        <v>5.098200000000098</v>
      </c>
      <c r="E104" s="225">
        <f>+E2.0!E103</f>
        <v>0</v>
      </c>
      <c r="F104" s="171"/>
      <c r="G104" s="198"/>
      <c r="H104" s="115"/>
      <c r="J104" s="73"/>
      <c r="L104" s="28"/>
      <c r="N104" s="73"/>
    </row>
    <row r="105" spans="2:14" x14ac:dyDescent="0.2">
      <c r="B105" s="94">
        <v>77</v>
      </c>
      <c r="C105" s="25" t="s">
        <v>419</v>
      </c>
      <c r="D105" s="98">
        <v>2.549100000000049</v>
      </c>
      <c r="E105" s="225">
        <f>+E2.0!E104</f>
        <v>0</v>
      </c>
      <c r="F105" s="171"/>
      <c r="G105" s="198"/>
      <c r="H105" s="115"/>
      <c r="J105" s="73"/>
      <c r="L105" s="28"/>
      <c r="N105" s="73"/>
    </row>
    <row r="106" spans="2:14" x14ac:dyDescent="0.2">
      <c r="B106" s="94">
        <v>78</v>
      </c>
      <c r="C106" s="25" t="s">
        <v>475</v>
      </c>
      <c r="D106" s="98">
        <v>2.6</v>
      </c>
      <c r="E106" s="11"/>
      <c r="F106" s="171"/>
      <c r="G106" s="198"/>
      <c r="H106" s="115"/>
      <c r="J106" s="73"/>
      <c r="L106" s="28"/>
      <c r="N106" s="73"/>
    </row>
    <row r="107" spans="2:14" x14ac:dyDescent="0.2">
      <c r="B107" s="94">
        <v>79</v>
      </c>
      <c r="C107" s="25" t="s">
        <v>420</v>
      </c>
      <c r="D107" s="98">
        <v>2.549100000000049</v>
      </c>
      <c r="E107" s="225">
        <f>+E2.0!E105</f>
        <v>0</v>
      </c>
      <c r="F107" s="171"/>
      <c r="G107" s="198"/>
      <c r="H107" s="115"/>
      <c r="J107" s="73"/>
      <c r="L107" s="28"/>
      <c r="N107" s="73"/>
    </row>
    <row r="108" spans="2:14" x14ac:dyDescent="0.2">
      <c r="B108" s="94">
        <v>80</v>
      </c>
      <c r="C108" s="25" t="s">
        <v>476</v>
      </c>
      <c r="D108" s="98">
        <v>2.2000000000000002</v>
      </c>
      <c r="E108" s="11"/>
      <c r="F108" s="171"/>
      <c r="G108" s="198"/>
      <c r="H108" s="115"/>
      <c r="J108" s="73"/>
      <c r="L108" s="28"/>
      <c r="N108" s="73"/>
    </row>
    <row r="109" spans="2:14" x14ac:dyDescent="0.2">
      <c r="B109" s="94">
        <v>81</v>
      </c>
      <c r="C109" s="25" t="s">
        <v>477</v>
      </c>
      <c r="D109" s="98">
        <v>0.4</v>
      </c>
      <c r="E109" s="11"/>
      <c r="F109" s="171"/>
      <c r="G109" s="198"/>
      <c r="H109" s="115"/>
      <c r="J109" s="73"/>
      <c r="L109" s="28"/>
      <c r="N109" s="73"/>
    </row>
    <row r="110" spans="2:14" x14ac:dyDescent="0.2">
      <c r="B110" s="94">
        <v>82</v>
      </c>
      <c r="C110" s="25" t="s">
        <v>478</v>
      </c>
      <c r="D110" s="98">
        <v>0.4</v>
      </c>
      <c r="E110" s="11"/>
      <c r="F110" s="171"/>
      <c r="G110" s="198"/>
      <c r="H110" s="115"/>
      <c r="J110" s="73"/>
      <c r="L110" s="28"/>
      <c r="N110" s="73"/>
    </row>
    <row r="111" spans="2:14" x14ac:dyDescent="0.2">
      <c r="B111" s="94">
        <v>83</v>
      </c>
      <c r="C111" s="25" t="s">
        <v>479</v>
      </c>
      <c r="D111" s="98">
        <v>1.3</v>
      </c>
      <c r="E111" s="11"/>
      <c r="F111" s="171"/>
      <c r="G111" s="198"/>
      <c r="H111" s="115"/>
      <c r="J111" s="73"/>
      <c r="L111" s="28"/>
      <c r="N111" s="73"/>
    </row>
    <row r="112" spans="2:14" x14ac:dyDescent="0.2">
      <c r="B112" s="94">
        <v>84</v>
      </c>
      <c r="C112" s="25" t="s">
        <v>480</v>
      </c>
      <c r="D112" s="98">
        <v>1.8</v>
      </c>
      <c r="E112" s="11"/>
      <c r="F112" s="171"/>
      <c r="G112" s="198"/>
      <c r="H112" s="115"/>
      <c r="J112" s="73"/>
      <c r="L112" s="28"/>
      <c r="N112" s="73"/>
    </row>
    <row r="113" spans="2:14" x14ac:dyDescent="0.2">
      <c r="B113" s="94">
        <v>85</v>
      </c>
      <c r="C113" s="172" t="s">
        <v>230</v>
      </c>
      <c r="D113" s="170">
        <f>+SUM(D75:D112)</f>
        <v>803.03120000000047</v>
      </c>
      <c r="E113" s="171"/>
      <c r="F113" s="171"/>
      <c r="G113" s="198"/>
      <c r="H113" s="72"/>
      <c r="J113" s="73"/>
      <c r="K113" s="153"/>
      <c r="L113" s="74"/>
      <c r="N113" s="73"/>
    </row>
    <row r="114" spans="2:14" x14ac:dyDescent="0.2">
      <c r="B114" s="86"/>
      <c r="C114" s="206"/>
      <c r="D114" s="207"/>
      <c r="E114" s="37"/>
      <c r="F114" s="37"/>
      <c r="G114" s="198"/>
      <c r="H114" s="72"/>
      <c r="J114" s="73"/>
      <c r="K114" s="153"/>
      <c r="L114" s="74"/>
      <c r="N114" s="73"/>
    </row>
    <row r="115" spans="2:14" x14ac:dyDescent="0.2">
      <c r="B115" s="86"/>
      <c r="C115" s="206"/>
      <c r="D115" s="207"/>
      <c r="E115" s="37"/>
      <c r="F115" s="37"/>
      <c r="G115" s="198"/>
      <c r="H115" s="72"/>
      <c r="J115" s="73"/>
      <c r="K115" s="153"/>
      <c r="L115" s="74"/>
      <c r="N115" s="73"/>
    </row>
    <row r="116" spans="2:14" x14ac:dyDescent="0.2">
      <c r="B116" s="86"/>
      <c r="C116" s="206"/>
      <c r="D116" s="207"/>
      <c r="E116" s="37"/>
      <c r="F116" s="37"/>
      <c r="G116" s="198"/>
      <c r="H116" s="72"/>
      <c r="J116" s="73"/>
      <c r="K116" s="153"/>
      <c r="L116" s="74"/>
      <c r="N116" s="73"/>
    </row>
    <row r="117" spans="2:14" x14ac:dyDescent="0.2">
      <c r="B117" s="86"/>
      <c r="C117" s="206"/>
      <c r="D117" s="207"/>
      <c r="E117" s="37"/>
      <c r="F117" s="37"/>
      <c r="G117" s="198"/>
      <c r="H117" s="72"/>
      <c r="J117" s="73"/>
      <c r="K117" s="153"/>
      <c r="L117" s="74"/>
      <c r="N117" s="73"/>
    </row>
    <row r="118" spans="2:14" x14ac:dyDescent="0.2">
      <c r="B118" s="86"/>
      <c r="C118" s="206"/>
      <c r="D118" s="207"/>
      <c r="E118" s="37"/>
      <c r="F118" s="37"/>
      <c r="G118" s="198"/>
      <c r="H118" s="72"/>
      <c r="J118" s="73"/>
      <c r="K118" s="153"/>
      <c r="L118" s="74"/>
      <c r="N118" s="73"/>
    </row>
    <row r="119" spans="2:14" x14ac:dyDescent="0.2">
      <c r="B119" s="86"/>
      <c r="C119" s="206"/>
      <c r="D119" s="207"/>
      <c r="E119" s="37"/>
      <c r="F119" s="37"/>
      <c r="G119" s="198"/>
      <c r="H119" s="72"/>
      <c r="J119" s="73"/>
      <c r="K119" s="153"/>
      <c r="L119" s="74"/>
      <c r="N119" s="73"/>
    </row>
    <row r="120" spans="2:14" x14ac:dyDescent="0.2">
      <c r="B120" s="86"/>
      <c r="C120" s="206"/>
      <c r="D120" s="207"/>
      <c r="E120" s="37"/>
      <c r="F120" s="37"/>
      <c r="G120" s="198"/>
      <c r="H120" s="72"/>
      <c r="J120" s="73"/>
      <c r="K120" s="153"/>
      <c r="L120" s="74"/>
      <c r="N120" s="73"/>
    </row>
    <row r="121" spans="2:14" x14ac:dyDescent="0.2">
      <c r="B121" s="86"/>
      <c r="C121" s="206"/>
      <c r="D121" s="207"/>
      <c r="E121" s="37"/>
      <c r="F121" s="37"/>
      <c r="G121" s="198"/>
      <c r="H121" s="72"/>
      <c r="J121" s="73"/>
      <c r="K121" s="153"/>
      <c r="L121" s="74"/>
      <c r="N121" s="73"/>
    </row>
    <row r="122" spans="2:14" x14ac:dyDescent="0.2">
      <c r="E122" s="31" t="s">
        <v>21</v>
      </c>
    </row>
    <row r="124" spans="2:14" x14ac:dyDescent="0.2">
      <c r="E124" s="33"/>
      <c r="F124" s="33"/>
    </row>
    <row r="125" spans="2:14" x14ac:dyDescent="0.2">
      <c r="E125" s="34"/>
      <c r="F125" s="34"/>
    </row>
    <row r="126" spans="2:14" x14ac:dyDescent="0.2">
      <c r="B126" s="270" t="s">
        <v>174</v>
      </c>
      <c r="C126" s="270"/>
      <c r="D126" s="270"/>
      <c r="E126" s="270"/>
      <c r="F126" s="270"/>
    </row>
    <row r="128" spans="2:14" x14ac:dyDescent="0.2">
      <c r="E128" s="16" t="s">
        <v>20</v>
      </c>
      <c r="F128" s="17" t="s">
        <v>312</v>
      </c>
    </row>
    <row r="131" spans="1:14" ht="12.75" customHeight="1" thickBot="1" x14ac:dyDescent="0.25"/>
    <row r="132" spans="1:14" ht="15.75" thickBot="1" x14ac:dyDescent="0.25">
      <c r="B132" s="271" t="s">
        <v>313</v>
      </c>
      <c r="C132" s="272"/>
      <c r="D132" s="272"/>
      <c r="E132" s="272"/>
      <c r="F132" s="273"/>
      <c r="G132" s="18"/>
    </row>
    <row r="133" spans="1:14" ht="4.5" customHeight="1" x14ac:dyDescent="0.2">
      <c r="A133" s="19"/>
      <c r="B133" s="20"/>
      <c r="C133" s="21"/>
      <c r="D133" s="21"/>
      <c r="E133" s="21"/>
      <c r="F133" s="22"/>
      <c r="G133" s="23"/>
    </row>
    <row r="134" spans="1:14" x14ac:dyDescent="0.2">
      <c r="B134" s="317" t="s">
        <v>31</v>
      </c>
      <c r="C134" s="318"/>
      <c r="D134" s="318"/>
      <c r="E134" s="318"/>
      <c r="F134" s="319"/>
    </row>
    <row r="135" spans="1:14" x14ac:dyDescent="0.2">
      <c r="B135" s="320" t="s">
        <v>56</v>
      </c>
      <c r="C135" s="316" t="s">
        <v>15</v>
      </c>
      <c r="D135" s="217" t="s">
        <v>43</v>
      </c>
      <c r="E135" s="95" t="s">
        <v>44</v>
      </c>
      <c r="F135" s="218" t="s">
        <v>57</v>
      </c>
    </row>
    <row r="136" spans="1:14" ht="27" customHeight="1" x14ac:dyDescent="0.2">
      <c r="B136" s="320"/>
      <c r="C136" s="316"/>
      <c r="D136" s="96" t="s">
        <v>59</v>
      </c>
      <c r="E136" s="96" t="s">
        <v>58</v>
      </c>
      <c r="F136" s="97" t="s">
        <v>184</v>
      </c>
    </row>
    <row r="137" spans="1:14" ht="6.75" customHeight="1" x14ac:dyDescent="0.2">
      <c r="B137" s="25"/>
      <c r="C137" s="25"/>
      <c r="D137" s="219"/>
      <c r="E137" s="219"/>
      <c r="F137" s="25"/>
    </row>
    <row r="138" spans="1:14" x14ac:dyDescent="0.2">
      <c r="B138" s="94">
        <v>86</v>
      </c>
      <c r="C138" s="77" t="s">
        <v>421</v>
      </c>
      <c r="D138" s="98">
        <v>189.6</v>
      </c>
      <c r="E138" s="11"/>
      <c r="F138" s="171"/>
    </row>
    <row r="139" spans="1:14" x14ac:dyDescent="0.2">
      <c r="B139" s="94">
        <v>87</v>
      </c>
      <c r="C139" s="77" t="s">
        <v>422</v>
      </c>
      <c r="D139" s="98">
        <v>220.98379999999989</v>
      </c>
      <c r="E139" s="11"/>
      <c r="F139" s="171"/>
    </row>
    <row r="140" spans="1:14" x14ac:dyDescent="0.2">
      <c r="B140" s="94">
        <v>88</v>
      </c>
      <c r="C140" s="77" t="s">
        <v>423</v>
      </c>
      <c r="D140" s="98">
        <v>65.559199999999962</v>
      </c>
      <c r="E140" s="11"/>
      <c r="F140" s="171"/>
    </row>
    <row r="141" spans="1:14" x14ac:dyDescent="0.2">
      <c r="B141" s="94">
        <v>89</v>
      </c>
      <c r="C141" s="77" t="s">
        <v>424</v>
      </c>
      <c r="D141" s="98">
        <v>99</v>
      </c>
      <c r="E141" s="225">
        <f>+E2.0!E141</f>
        <v>0</v>
      </c>
      <c r="F141" s="104">
        <f t="shared" ref="F141:F145" si="1">+D141*E141</f>
        <v>0</v>
      </c>
    </row>
    <row r="142" spans="1:14" s="114" customFormat="1" x14ac:dyDescent="0.2">
      <c r="A142" s="14"/>
      <c r="B142" s="94">
        <v>90</v>
      </c>
      <c r="C142" s="77" t="s">
        <v>425</v>
      </c>
      <c r="D142" s="98">
        <v>8.6999999999999993</v>
      </c>
      <c r="E142" s="225">
        <f>+E2.0!E142</f>
        <v>0</v>
      </c>
      <c r="F142" s="104">
        <f t="shared" si="1"/>
        <v>0</v>
      </c>
      <c r="G142" s="197"/>
      <c r="I142" s="14"/>
      <c r="J142" s="14"/>
      <c r="K142" s="14"/>
      <c r="L142" s="14"/>
      <c r="M142" s="14"/>
      <c r="N142" s="14"/>
    </row>
    <row r="143" spans="1:14" s="114" customFormat="1" x14ac:dyDescent="0.2">
      <c r="A143" s="14"/>
      <c r="B143" s="94">
        <v>91</v>
      </c>
      <c r="C143" s="77" t="s">
        <v>426</v>
      </c>
      <c r="D143" s="98">
        <v>16.2</v>
      </c>
      <c r="E143" s="225">
        <f>+E2.0!E143</f>
        <v>0</v>
      </c>
      <c r="F143" s="104">
        <f t="shared" si="1"/>
        <v>0</v>
      </c>
      <c r="G143" s="197"/>
      <c r="I143" s="14"/>
      <c r="J143" s="14"/>
      <c r="K143" s="14"/>
      <c r="L143" s="14"/>
      <c r="M143" s="14"/>
      <c r="N143" s="14"/>
    </row>
    <row r="144" spans="1:14" s="114" customFormat="1" x14ac:dyDescent="0.2">
      <c r="A144" s="14"/>
      <c r="B144" s="94">
        <v>92</v>
      </c>
      <c r="C144" s="77" t="s">
        <v>427</v>
      </c>
      <c r="D144" s="98">
        <v>63.1</v>
      </c>
      <c r="E144" s="225">
        <f>+E2.0!E144</f>
        <v>0</v>
      </c>
      <c r="F144" s="104">
        <f t="shared" si="1"/>
        <v>0</v>
      </c>
      <c r="G144" s="197"/>
      <c r="I144" s="14"/>
      <c r="J144" s="14"/>
      <c r="K144" s="14"/>
      <c r="L144" s="14"/>
      <c r="M144" s="14"/>
      <c r="N144" s="14"/>
    </row>
    <row r="145" spans="1:14" s="114" customFormat="1" x14ac:dyDescent="0.2">
      <c r="A145" s="14"/>
      <c r="B145" s="94">
        <v>93</v>
      </c>
      <c r="C145" s="77" t="s">
        <v>428</v>
      </c>
      <c r="D145" s="98">
        <v>4.0999999999999996</v>
      </c>
      <c r="E145" s="225">
        <f>+E2.0!E145</f>
        <v>0</v>
      </c>
      <c r="F145" s="104">
        <f t="shared" si="1"/>
        <v>0</v>
      </c>
      <c r="G145" s="197"/>
      <c r="I145" s="14"/>
      <c r="J145" s="14"/>
      <c r="K145" s="14"/>
      <c r="L145" s="14"/>
      <c r="M145" s="14"/>
      <c r="N145" s="14"/>
    </row>
    <row r="146" spans="1:14" s="114" customFormat="1" x14ac:dyDescent="0.2">
      <c r="A146" s="14"/>
      <c r="B146" s="94">
        <v>94</v>
      </c>
      <c r="C146" s="77" t="s">
        <v>429</v>
      </c>
      <c r="D146" s="98">
        <v>5.5654500000000047</v>
      </c>
      <c r="E146" s="11"/>
      <c r="F146" s="171"/>
      <c r="G146" s="197"/>
      <c r="I146" s="14"/>
      <c r="J146" s="14"/>
      <c r="K146" s="14"/>
      <c r="L146" s="14"/>
      <c r="M146" s="14"/>
      <c r="N146" s="14"/>
    </row>
    <row r="147" spans="1:14" s="114" customFormat="1" x14ac:dyDescent="0.2">
      <c r="A147" s="14"/>
      <c r="B147" s="94">
        <v>95</v>
      </c>
      <c r="C147" s="77" t="s">
        <v>430</v>
      </c>
      <c r="D147" s="98">
        <v>29.58005000000005</v>
      </c>
      <c r="E147" s="11"/>
      <c r="F147" s="171"/>
      <c r="G147" s="197"/>
      <c r="I147" s="14"/>
      <c r="J147" s="14"/>
      <c r="K147" s="14"/>
      <c r="L147" s="14"/>
      <c r="M147" s="14"/>
      <c r="N147" s="14"/>
    </row>
    <row r="148" spans="1:14" s="114" customFormat="1" x14ac:dyDescent="0.2">
      <c r="A148" s="14"/>
      <c r="B148" s="94">
        <v>96</v>
      </c>
      <c r="C148" s="77" t="s">
        <v>431</v>
      </c>
      <c r="D148" s="98">
        <v>50.535800000000165</v>
      </c>
      <c r="E148" s="11"/>
      <c r="F148" s="171"/>
      <c r="G148" s="197"/>
      <c r="I148" s="14"/>
      <c r="J148" s="14"/>
      <c r="K148" s="14"/>
      <c r="L148" s="14"/>
      <c r="M148" s="14"/>
      <c r="N148" s="14"/>
    </row>
    <row r="149" spans="1:14" s="114" customFormat="1" x14ac:dyDescent="0.2">
      <c r="A149" s="14"/>
      <c r="B149" s="94">
        <v>97</v>
      </c>
      <c r="C149" s="77" t="s">
        <v>432</v>
      </c>
      <c r="D149" s="98">
        <v>15.068800000000083</v>
      </c>
      <c r="E149" s="11"/>
      <c r="F149" s="171"/>
      <c r="G149" s="197"/>
      <c r="I149" s="14"/>
      <c r="J149" s="14"/>
      <c r="K149" s="14"/>
      <c r="L149" s="14"/>
      <c r="M149" s="14"/>
      <c r="N149" s="14"/>
    </row>
    <row r="150" spans="1:14" s="114" customFormat="1" x14ac:dyDescent="0.2">
      <c r="A150" s="14"/>
      <c r="B150" s="94">
        <v>98</v>
      </c>
      <c r="C150" s="77" t="s">
        <v>433</v>
      </c>
      <c r="D150" s="98">
        <v>6.7</v>
      </c>
      <c r="E150" s="225">
        <f>+E2.0!E150</f>
        <v>0</v>
      </c>
      <c r="F150" s="104">
        <f t="shared" ref="F150:F159" si="2">+D150*E150</f>
        <v>0</v>
      </c>
      <c r="G150" s="197"/>
      <c r="I150" s="14"/>
      <c r="J150" s="14"/>
      <c r="K150" s="14"/>
      <c r="L150" s="14"/>
      <c r="M150" s="14"/>
      <c r="N150" s="14"/>
    </row>
    <row r="151" spans="1:14" s="114" customFormat="1" x14ac:dyDescent="0.2">
      <c r="A151" s="14"/>
      <c r="B151" s="94">
        <v>99</v>
      </c>
      <c r="C151" s="77" t="s">
        <v>434</v>
      </c>
      <c r="D151" s="98">
        <v>9.5</v>
      </c>
      <c r="E151" s="225">
        <f>+E2.0!E151</f>
        <v>0</v>
      </c>
      <c r="F151" s="104">
        <f t="shared" si="2"/>
        <v>0</v>
      </c>
      <c r="G151" s="197"/>
      <c r="I151" s="14"/>
      <c r="J151" s="14"/>
      <c r="K151" s="14"/>
      <c r="L151" s="14"/>
      <c r="M151" s="14"/>
      <c r="N151" s="14"/>
    </row>
    <row r="152" spans="1:14" s="114" customFormat="1" x14ac:dyDescent="0.2">
      <c r="A152" s="14"/>
      <c r="B152" s="94">
        <v>100</v>
      </c>
      <c r="C152" s="77" t="s">
        <v>435</v>
      </c>
      <c r="D152" s="98">
        <v>5.0999999999999996</v>
      </c>
      <c r="E152" s="225">
        <f>+E2.0!E152</f>
        <v>0</v>
      </c>
      <c r="F152" s="104">
        <f t="shared" si="2"/>
        <v>0</v>
      </c>
      <c r="G152" s="199"/>
      <c r="I152" s="14"/>
      <c r="J152" s="14"/>
      <c r="K152" s="14"/>
      <c r="L152" s="14"/>
      <c r="M152" s="14"/>
      <c r="N152" s="14"/>
    </row>
    <row r="153" spans="1:14" s="114" customFormat="1" x14ac:dyDescent="0.2">
      <c r="A153" s="14"/>
      <c r="B153" s="94">
        <v>101</v>
      </c>
      <c r="C153" s="77" t="s">
        <v>436</v>
      </c>
      <c r="D153" s="98">
        <v>2.5</v>
      </c>
      <c r="E153" s="225">
        <f>+E2.0!E153</f>
        <v>0</v>
      </c>
      <c r="F153" s="104">
        <f t="shared" si="2"/>
        <v>0</v>
      </c>
      <c r="G153" s="199"/>
      <c r="I153" s="14"/>
      <c r="J153" s="14"/>
      <c r="K153" s="14"/>
      <c r="L153" s="14"/>
      <c r="M153" s="14"/>
      <c r="N153" s="14"/>
    </row>
    <row r="154" spans="1:14" s="114" customFormat="1" x14ac:dyDescent="0.2">
      <c r="A154" s="14"/>
      <c r="B154" s="94">
        <v>102</v>
      </c>
      <c r="C154" s="77" t="s">
        <v>484</v>
      </c>
      <c r="D154" s="98">
        <v>2.6</v>
      </c>
      <c r="E154" s="11"/>
      <c r="F154" s="104">
        <f t="shared" si="2"/>
        <v>0</v>
      </c>
      <c r="G154" s="199"/>
      <c r="I154" s="14"/>
      <c r="J154" s="14"/>
      <c r="K154" s="14"/>
      <c r="L154" s="14"/>
      <c r="M154" s="14"/>
      <c r="N154" s="14"/>
    </row>
    <row r="155" spans="1:14" s="114" customFormat="1" x14ac:dyDescent="0.2">
      <c r="A155" s="14"/>
      <c r="B155" s="94">
        <v>103</v>
      </c>
      <c r="C155" s="77" t="s">
        <v>437</v>
      </c>
      <c r="D155" s="98">
        <v>2.5</v>
      </c>
      <c r="E155" s="225">
        <f>+E2.0!E154</f>
        <v>0</v>
      </c>
      <c r="F155" s="104">
        <f t="shared" si="2"/>
        <v>0</v>
      </c>
      <c r="G155" s="199"/>
      <c r="I155" s="14"/>
      <c r="J155" s="14"/>
      <c r="K155" s="14"/>
      <c r="L155" s="14"/>
      <c r="M155" s="14"/>
      <c r="N155" s="14"/>
    </row>
    <row r="156" spans="1:14" s="114" customFormat="1" x14ac:dyDescent="0.2">
      <c r="A156" s="14"/>
      <c r="B156" s="94">
        <v>104</v>
      </c>
      <c r="C156" s="77" t="s">
        <v>485</v>
      </c>
      <c r="D156" s="98">
        <v>2.6</v>
      </c>
      <c r="E156" s="11"/>
      <c r="F156" s="104">
        <f t="shared" si="2"/>
        <v>0</v>
      </c>
      <c r="G156" s="199"/>
      <c r="I156" s="14"/>
      <c r="J156" s="14"/>
      <c r="K156" s="14"/>
      <c r="L156" s="14"/>
      <c r="M156" s="14"/>
      <c r="N156" s="14"/>
    </row>
    <row r="157" spans="1:14" s="114" customFormat="1" x14ac:dyDescent="0.2">
      <c r="A157" s="14"/>
      <c r="B157" s="94">
        <v>105</v>
      </c>
      <c r="C157" s="77" t="s">
        <v>487</v>
      </c>
      <c r="D157" s="98">
        <v>0.4</v>
      </c>
      <c r="E157" s="11"/>
      <c r="F157" s="104">
        <f t="shared" si="2"/>
        <v>0</v>
      </c>
      <c r="G157" s="199"/>
      <c r="I157" s="14"/>
      <c r="J157" s="14"/>
      <c r="K157" s="14"/>
      <c r="L157" s="14"/>
      <c r="M157" s="14"/>
      <c r="N157" s="14"/>
    </row>
    <row r="158" spans="1:14" s="114" customFormat="1" x14ac:dyDescent="0.2">
      <c r="A158" s="14"/>
      <c r="B158" s="94">
        <v>106</v>
      </c>
      <c r="C158" s="77" t="s">
        <v>488</v>
      </c>
      <c r="D158" s="98">
        <v>1.3</v>
      </c>
      <c r="E158" s="11"/>
      <c r="F158" s="104">
        <f t="shared" si="2"/>
        <v>0</v>
      </c>
      <c r="G158" s="199"/>
      <c r="I158" s="14"/>
      <c r="J158" s="14"/>
      <c r="K158" s="14"/>
      <c r="L158" s="14"/>
      <c r="M158" s="14"/>
      <c r="N158" s="14"/>
    </row>
    <row r="159" spans="1:14" s="114" customFormat="1" x14ac:dyDescent="0.2">
      <c r="A159" s="14"/>
      <c r="B159" s="94">
        <v>107</v>
      </c>
      <c r="C159" s="77" t="s">
        <v>489</v>
      </c>
      <c r="D159" s="98">
        <v>1.8</v>
      </c>
      <c r="E159" s="11"/>
      <c r="F159" s="104">
        <f t="shared" si="2"/>
        <v>0</v>
      </c>
      <c r="G159" s="199"/>
      <c r="I159" s="14"/>
      <c r="J159" s="14"/>
      <c r="K159" s="14"/>
      <c r="L159" s="14"/>
      <c r="M159" s="14"/>
      <c r="N159" s="14"/>
    </row>
    <row r="160" spans="1:14" s="114" customFormat="1" x14ac:dyDescent="0.2">
      <c r="A160" s="14"/>
      <c r="B160" s="94">
        <v>108</v>
      </c>
      <c r="C160" s="77" t="s">
        <v>500</v>
      </c>
      <c r="D160" s="98">
        <v>40</v>
      </c>
      <c r="E160" s="11"/>
      <c r="F160" s="171"/>
      <c r="G160" s="197"/>
      <c r="I160" s="14"/>
      <c r="J160" s="14"/>
      <c r="K160" s="14"/>
      <c r="L160" s="14"/>
      <c r="M160" s="14"/>
      <c r="N160" s="14"/>
    </row>
    <row r="161" spans="1:14" x14ac:dyDescent="0.2">
      <c r="B161" s="94">
        <v>109</v>
      </c>
      <c r="C161" s="172" t="s">
        <v>314</v>
      </c>
      <c r="D161" s="170">
        <f>+SUM(D138:D159)</f>
        <v>802.99310000000025</v>
      </c>
      <c r="E161" s="171"/>
      <c r="F161" s="171"/>
      <c r="H161" s="72"/>
      <c r="J161" s="73"/>
      <c r="K161" s="153"/>
      <c r="L161" s="74"/>
      <c r="N161" s="73"/>
    </row>
    <row r="162" spans="1:14" s="114" customFormat="1" x14ac:dyDescent="0.2">
      <c r="A162" s="14"/>
      <c r="B162" s="111">
        <v>110</v>
      </c>
      <c r="C162" s="100" t="s">
        <v>129</v>
      </c>
      <c r="D162" s="312" t="s">
        <v>315</v>
      </c>
      <c r="E162" s="312"/>
      <c r="F162" s="105">
        <f>+SUM(F138:F160)</f>
        <v>0</v>
      </c>
      <c r="G162" s="199"/>
      <c r="I162" s="14"/>
      <c r="J162" s="14"/>
      <c r="K162" s="14"/>
      <c r="L162" s="14"/>
      <c r="M162" s="14"/>
      <c r="N162" s="14"/>
    </row>
    <row r="163" spans="1:14" s="114" customFormat="1" ht="7.5" customHeight="1" x14ac:dyDescent="0.2">
      <c r="A163" s="14"/>
      <c r="B163" s="14"/>
      <c r="C163" s="14"/>
      <c r="D163" s="15"/>
      <c r="E163" s="33"/>
      <c r="F163" s="33"/>
      <c r="G163" s="199"/>
      <c r="I163" s="14"/>
      <c r="J163" s="14"/>
      <c r="K163" s="14"/>
      <c r="L163" s="14"/>
      <c r="M163" s="14"/>
      <c r="N163" s="14"/>
    </row>
    <row r="164" spans="1:14" s="114" customFormat="1" x14ac:dyDescent="0.2">
      <c r="A164" s="14"/>
      <c r="B164" s="110">
        <v>111</v>
      </c>
      <c r="C164" s="100" t="s">
        <v>130</v>
      </c>
      <c r="D164" s="312" t="s">
        <v>316</v>
      </c>
      <c r="E164" s="312"/>
      <c r="F164" s="105">
        <f>+F58+F162</f>
        <v>0</v>
      </c>
      <c r="G164" s="199"/>
      <c r="I164" s="14"/>
      <c r="J164" s="14"/>
      <c r="K164" s="14"/>
      <c r="L164" s="14"/>
      <c r="M164" s="14"/>
      <c r="N164" s="14"/>
    </row>
    <row r="165" spans="1:14" x14ac:dyDescent="0.2">
      <c r="E165" s="33"/>
      <c r="F165" s="33"/>
      <c r="G165" s="199"/>
    </row>
    <row r="166" spans="1:14" x14ac:dyDescent="0.2">
      <c r="E166" s="33"/>
      <c r="F166" s="33"/>
      <c r="G166" s="199"/>
    </row>
    <row r="167" spans="1:14" x14ac:dyDescent="0.2">
      <c r="E167" s="33"/>
      <c r="F167" s="33"/>
      <c r="G167" s="199"/>
    </row>
    <row r="168" spans="1:14" x14ac:dyDescent="0.2">
      <c r="E168" s="33"/>
      <c r="F168" s="33"/>
      <c r="G168" s="199"/>
    </row>
    <row r="169" spans="1:14" x14ac:dyDescent="0.2">
      <c r="E169" s="33"/>
      <c r="F169" s="33"/>
      <c r="G169" s="199"/>
    </row>
    <row r="170" spans="1:14" x14ac:dyDescent="0.2">
      <c r="E170" s="33"/>
      <c r="F170" s="33"/>
      <c r="G170" s="199"/>
    </row>
    <row r="171" spans="1:14" x14ac:dyDescent="0.2">
      <c r="E171" s="33"/>
      <c r="F171" s="33"/>
      <c r="G171" s="199"/>
    </row>
    <row r="172" spans="1:14" x14ac:dyDescent="0.2">
      <c r="E172" s="33"/>
      <c r="F172" s="33"/>
      <c r="G172" s="199"/>
    </row>
    <row r="173" spans="1:14" x14ac:dyDescent="0.2">
      <c r="E173" s="33"/>
      <c r="F173" s="33"/>
      <c r="G173" s="199"/>
    </row>
    <row r="174" spans="1:14" x14ac:dyDescent="0.2">
      <c r="E174" s="33"/>
      <c r="F174" s="33"/>
      <c r="G174" s="199"/>
    </row>
    <row r="175" spans="1:14" x14ac:dyDescent="0.2">
      <c r="E175" s="33"/>
      <c r="F175" s="33"/>
      <c r="G175" s="199"/>
    </row>
    <row r="176" spans="1:14"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3"/>
      <c r="F183" s="33"/>
      <c r="G183" s="199"/>
    </row>
    <row r="184" spans="2:9" x14ac:dyDescent="0.2">
      <c r="D184" s="14"/>
      <c r="E184" s="31" t="s">
        <v>21</v>
      </c>
      <c r="H184" s="116"/>
      <c r="I184" s="33"/>
    </row>
    <row r="185" spans="2:9" x14ac:dyDescent="0.2">
      <c r="D185" s="31"/>
      <c r="H185" s="116"/>
      <c r="I185" s="33"/>
    </row>
    <row r="186" spans="2:9" x14ac:dyDescent="0.2">
      <c r="D186" s="31"/>
      <c r="H186" s="116"/>
      <c r="I186" s="33"/>
    </row>
    <row r="187" spans="2:9" x14ac:dyDescent="0.2">
      <c r="D187" s="31"/>
      <c r="E187" s="30"/>
      <c r="F187" s="30"/>
      <c r="H187" s="116"/>
      <c r="I187" s="33"/>
    </row>
    <row r="188" spans="2:9" x14ac:dyDescent="0.2">
      <c r="B188" s="270" t="s">
        <v>175</v>
      </c>
      <c r="C188" s="270"/>
      <c r="D188" s="270"/>
      <c r="E188" s="270"/>
      <c r="F188" s="270"/>
      <c r="G188" s="200"/>
      <c r="H188" s="117"/>
      <c r="I188" s="33"/>
    </row>
    <row r="201" spans="1:14" s="15" customFormat="1" x14ac:dyDescent="0.2">
      <c r="A201" s="14"/>
      <c r="B201" s="14"/>
      <c r="C201" s="216"/>
      <c r="E201" s="14"/>
      <c r="F201" s="14"/>
      <c r="G201" s="197"/>
      <c r="H201" s="114"/>
      <c r="I201" s="14"/>
      <c r="J201" s="14"/>
      <c r="K201" s="14"/>
      <c r="L201" s="14"/>
      <c r="M201" s="14"/>
      <c r="N201" s="14"/>
    </row>
  </sheetData>
  <sheetProtection password="C58C" sheet="1" objects="1" scenarios="1" selectLockedCells="1"/>
  <protectedRanges>
    <protectedRange password="DE73" sqref="E58 J12:J56 J71:J112 J58:J63 E75:E112 E162 E138:E160 E12:E56" name="Obseg1" securityDescriptor="O:WDG:WDD:(A;;CC;;;WD)"/>
    <protectedRange password="DE73" sqref="N12:N56 N76:N90" name="Obseg1_1" securityDescriptor="O:WDG:WDD:(A;;CC;;;WD)"/>
    <protectedRange password="DE73" sqref="N58:N63 N91:N112 N71:N75" name="Obseg1_2" securityDescriptor="O:WDG:WDD:(A;;CC;;;WD)"/>
    <protectedRange password="DE73" sqref="E164" name="Obseg1_4" securityDescriptor="O:WDG:WDD:(A;;CC;;;WD)"/>
    <protectedRange password="DE73" sqref="E57 J57 E113:E121 J113:J121 E161 J161" name="Obseg1_3" securityDescriptor="O:WDG:WDD:(A;;CC;;;WD)"/>
    <protectedRange password="DE73" sqref="N57 N113:N121 N161" name="Obseg1_1_1" securityDescriptor="O:WDG:WDD:(A;;CC;;;WD)"/>
  </protectedRanges>
  <mergeCells count="18">
    <mergeCell ref="D162:E162"/>
    <mergeCell ref="D164:E164"/>
    <mergeCell ref="B188:F188"/>
    <mergeCell ref="B72:B73"/>
    <mergeCell ref="C72:C73"/>
    <mergeCell ref="B134:F134"/>
    <mergeCell ref="B135:B136"/>
    <mergeCell ref="C135:C136"/>
    <mergeCell ref="B126:F126"/>
    <mergeCell ref="B132:F132"/>
    <mergeCell ref="B71:F71"/>
    <mergeCell ref="B6:F6"/>
    <mergeCell ref="B8:F8"/>
    <mergeCell ref="B9:B10"/>
    <mergeCell ref="C9:C10"/>
    <mergeCell ref="D58:E58"/>
    <mergeCell ref="B63:F63"/>
    <mergeCell ref="B69:F69"/>
  </mergeCells>
  <pageMargins left="0.78740157480314965" right="0.39370078740157483" top="0.39370078740157483" bottom="0.39370078740157483"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7"/>
  <sheetViews>
    <sheetView view="pageBreakPreview" zoomScale="85" zoomScaleNormal="100" zoomScaleSheetLayoutView="85" workbookViewId="0">
      <selection activeCell="E15" sqref="E1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131</v>
      </c>
    </row>
    <row r="5" spans="1:13" ht="12.75" customHeight="1" thickBot="1" x14ac:dyDescent="0.25"/>
    <row r="6" spans="1:13" ht="13.5" thickBot="1" x14ac:dyDescent="0.25">
      <c r="B6" s="271" t="s">
        <v>247</v>
      </c>
      <c r="C6" s="272"/>
      <c r="D6" s="272"/>
      <c r="E6" s="272"/>
      <c r="F6" s="273"/>
    </row>
    <row r="7" spans="1:13" ht="4.5" customHeight="1" x14ac:dyDescent="0.2">
      <c r="A7" s="19"/>
      <c r="B7" s="20"/>
      <c r="C7" s="21"/>
      <c r="D7" s="21"/>
      <c r="E7" s="21"/>
      <c r="F7" s="22"/>
    </row>
    <row r="8" spans="1:13" x14ac:dyDescent="0.2">
      <c r="A8" s="19"/>
      <c r="B8" s="275" t="s">
        <v>317</v>
      </c>
      <c r="C8" s="339"/>
      <c r="D8" s="339"/>
      <c r="E8" s="339"/>
      <c r="F8" s="340"/>
    </row>
    <row r="9" spans="1:13" ht="12" customHeight="1" x14ac:dyDescent="0.2">
      <c r="A9" s="19"/>
      <c r="B9" s="341"/>
      <c r="C9" s="342"/>
      <c r="D9" s="342"/>
      <c r="E9" s="342"/>
      <c r="F9" s="343"/>
    </row>
    <row r="10" spans="1:13" x14ac:dyDescent="0.2">
      <c r="A10" s="19"/>
      <c r="B10" s="341"/>
      <c r="C10" s="342"/>
      <c r="D10" s="342"/>
      <c r="E10" s="342"/>
      <c r="F10" s="343"/>
    </row>
    <row r="11" spans="1:13" ht="8.25" customHeight="1" x14ac:dyDescent="0.2">
      <c r="A11" s="19"/>
      <c r="B11" s="317"/>
      <c r="C11" s="318"/>
      <c r="D11" s="318"/>
      <c r="E11" s="318"/>
      <c r="F11" s="319"/>
    </row>
    <row r="12" spans="1:13" x14ac:dyDescent="0.2">
      <c r="A12" s="19"/>
      <c r="B12" s="320" t="s">
        <v>56</v>
      </c>
      <c r="C12" s="316" t="s">
        <v>73</v>
      </c>
      <c r="D12" s="217" t="s">
        <v>43</v>
      </c>
      <c r="E12" s="95" t="s">
        <v>44</v>
      </c>
      <c r="F12" s="218" t="s">
        <v>57</v>
      </c>
    </row>
    <row r="13" spans="1:13" ht="30" customHeight="1" x14ac:dyDescent="0.2">
      <c r="A13" s="19"/>
      <c r="B13" s="320"/>
      <c r="C13" s="316"/>
      <c r="D13" s="96" t="s">
        <v>74</v>
      </c>
      <c r="E13" s="96" t="s">
        <v>189</v>
      </c>
      <c r="F13" s="97" t="s">
        <v>190</v>
      </c>
      <c r="G13" s="15"/>
      <c r="I13" s="15"/>
      <c r="K13" s="15"/>
      <c r="M13" s="15"/>
    </row>
    <row r="14" spans="1:13" ht="6" customHeight="1" x14ac:dyDescent="0.2">
      <c r="A14" s="19"/>
      <c r="B14" s="25"/>
      <c r="C14" s="25"/>
      <c r="D14" s="219"/>
      <c r="E14" s="219"/>
      <c r="F14" s="25"/>
      <c r="I14" s="15"/>
    </row>
    <row r="15" spans="1:13" ht="25.5" x14ac:dyDescent="0.2">
      <c r="B15" s="94">
        <v>1</v>
      </c>
      <c r="C15" s="107" t="s">
        <v>253</v>
      </c>
      <c r="D15" s="106">
        <v>1</v>
      </c>
      <c r="E15" s="11"/>
      <c r="F15" s="104">
        <f t="shared" ref="F15" si="0">+D15*E15</f>
        <v>0</v>
      </c>
      <c r="G15" s="72"/>
      <c r="I15" s="73"/>
      <c r="K15" s="74"/>
      <c r="M15" s="73"/>
    </row>
    <row r="16" spans="1:13" ht="24.75" customHeight="1" x14ac:dyDescent="0.2">
      <c r="A16" s="19"/>
      <c r="B16" s="94">
        <v>2</v>
      </c>
      <c r="C16" s="107" t="s">
        <v>254</v>
      </c>
      <c r="D16" s="106">
        <v>1</v>
      </c>
      <c r="E16" s="11"/>
      <c r="F16" s="104">
        <f t="shared" ref="F16" si="1">+D16*E16</f>
        <v>0</v>
      </c>
      <c r="G16" s="72"/>
      <c r="I16" s="73"/>
      <c r="K16" s="74"/>
      <c r="M16" s="73"/>
    </row>
    <row r="17" spans="1:15" x14ac:dyDescent="0.2">
      <c r="B17" s="110">
        <v>3</v>
      </c>
      <c r="C17" s="100" t="s">
        <v>133</v>
      </c>
      <c r="D17" s="321" t="s">
        <v>210</v>
      </c>
      <c r="E17" s="322"/>
      <c r="F17" s="105">
        <f>+SUM(F15:F16)</f>
        <v>0</v>
      </c>
      <c r="G17" s="72"/>
      <c r="I17" s="73"/>
      <c r="K17" s="28"/>
      <c r="M17" s="73"/>
    </row>
    <row r="18" spans="1:15" ht="6.75" customHeight="1" x14ac:dyDescent="0.2">
      <c r="B18" s="82"/>
      <c r="C18" s="102"/>
      <c r="D18" s="103"/>
      <c r="E18" s="103"/>
      <c r="F18" s="101"/>
      <c r="G18" s="72"/>
      <c r="I18" s="73"/>
      <c r="K18" s="28"/>
      <c r="M18" s="73"/>
    </row>
    <row r="19" spans="1:15" x14ac:dyDescent="0.2">
      <c r="A19" s="19"/>
      <c r="B19" s="308" t="s">
        <v>56</v>
      </c>
      <c r="C19" s="334" t="s">
        <v>73</v>
      </c>
      <c r="D19" s="217" t="s">
        <v>43</v>
      </c>
      <c r="E19" s="95" t="s">
        <v>44</v>
      </c>
      <c r="F19" s="218" t="s">
        <v>197</v>
      </c>
    </row>
    <row r="20" spans="1:15" ht="26.25" customHeight="1" x14ac:dyDescent="0.2">
      <c r="A20" s="19"/>
      <c r="B20" s="309"/>
      <c r="C20" s="335"/>
      <c r="D20" s="96" t="s">
        <v>74</v>
      </c>
      <c r="E20" s="96" t="s">
        <v>196</v>
      </c>
      <c r="F20" s="97" t="s">
        <v>190</v>
      </c>
      <c r="G20" s="15"/>
      <c r="I20" s="15"/>
      <c r="K20" s="15"/>
      <c r="M20" s="15"/>
    </row>
    <row r="21" spans="1:15" ht="6" customHeight="1" x14ac:dyDescent="0.2">
      <c r="A21" s="19"/>
      <c r="B21" s="25"/>
      <c r="C21" s="25"/>
      <c r="D21" s="219"/>
      <c r="E21" s="219"/>
      <c r="F21" s="25"/>
      <c r="I21" s="15"/>
    </row>
    <row r="22" spans="1:15" ht="38.25" x14ac:dyDescent="0.2">
      <c r="A22" s="19"/>
      <c r="B22" s="94">
        <v>4</v>
      </c>
      <c r="C22" s="107" t="s">
        <v>271</v>
      </c>
      <c r="D22" s="106">
        <v>18</v>
      </c>
      <c r="E22" s="196"/>
      <c r="F22" s="104">
        <f>+D22*E22/24</f>
        <v>0</v>
      </c>
      <c r="G22" s="72"/>
      <c r="I22" s="73"/>
      <c r="K22" s="74"/>
      <c r="M22" s="73"/>
    </row>
    <row r="23" spans="1:15" ht="25.5" x14ac:dyDescent="0.2">
      <c r="B23" s="94">
        <v>5</v>
      </c>
      <c r="C23" s="107" t="s">
        <v>211</v>
      </c>
      <c r="D23" s="106">
        <f>10*2*6</f>
        <v>120</v>
      </c>
      <c r="E23" s="196"/>
      <c r="F23" s="104">
        <f>+D23*E23/24</f>
        <v>0</v>
      </c>
      <c r="G23" s="72"/>
      <c r="I23" s="73"/>
      <c r="K23" s="74"/>
      <c r="M23" s="73"/>
    </row>
    <row r="24" spans="1:15" ht="25.5" x14ac:dyDescent="0.2">
      <c r="B24" s="94">
        <v>6</v>
      </c>
      <c r="C24" s="107" t="s">
        <v>212</v>
      </c>
      <c r="D24" s="106">
        <v>1</v>
      </c>
      <c r="E24" s="196"/>
      <c r="F24" s="104">
        <f>+D24*E24/24</f>
        <v>0</v>
      </c>
      <c r="G24" s="72"/>
      <c r="I24" s="73"/>
      <c r="K24" s="74"/>
      <c r="M24" s="73"/>
    </row>
    <row r="25" spans="1:15" ht="25.5" x14ac:dyDescent="0.2">
      <c r="B25" s="94">
        <v>7</v>
      </c>
      <c r="C25" s="107" t="s">
        <v>199</v>
      </c>
      <c r="D25" s="106">
        <v>77</v>
      </c>
      <c r="E25" s="196"/>
      <c r="F25" s="104">
        <f>+D25*E25/24</f>
        <v>0</v>
      </c>
      <c r="G25" s="72"/>
      <c r="I25" s="73"/>
      <c r="K25" s="74"/>
      <c r="M25" s="73"/>
    </row>
    <row r="26" spans="1:15" ht="25.5" x14ac:dyDescent="0.2">
      <c r="B26" s="94">
        <v>8</v>
      </c>
      <c r="C26" s="107" t="s">
        <v>217</v>
      </c>
      <c r="D26" s="106">
        <v>30</v>
      </c>
      <c r="E26" s="196"/>
      <c r="F26" s="104">
        <f>+D26*E26/24</f>
        <v>0</v>
      </c>
      <c r="G26" s="72"/>
      <c r="I26" s="73"/>
      <c r="K26" s="74"/>
      <c r="M26" s="73"/>
    </row>
    <row r="27" spans="1:15" x14ac:dyDescent="0.2">
      <c r="B27" s="110">
        <v>9</v>
      </c>
      <c r="C27" s="100" t="s">
        <v>134</v>
      </c>
      <c r="D27" s="321" t="s">
        <v>213</v>
      </c>
      <c r="E27" s="322"/>
      <c r="F27" s="105">
        <f>+SUM(F22:F26)</f>
        <v>0</v>
      </c>
      <c r="G27" s="72"/>
      <c r="I27" s="73"/>
      <c r="K27" s="28"/>
      <c r="M27" s="73"/>
    </row>
    <row r="28" spans="1:15" ht="6.75" customHeight="1" x14ac:dyDescent="0.2">
      <c r="B28" s="82"/>
      <c r="C28" s="102"/>
      <c r="D28" s="103"/>
      <c r="E28" s="103"/>
      <c r="F28" s="101"/>
      <c r="G28" s="72"/>
      <c r="I28" s="73"/>
      <c r="K28" s="28"/>
      <c r="M28" s="73"/>
    </row>
    <row r="29" spans="1:15" ht="26.25" customHeight="1" x14ac:dyDescent="0.2">
      <c r="A29" s="19"/>
      <c r="B29" s="219" t="s">
        <v>56</v>
      </c>
      <c r="C29" s="220" t="s">
        <v>75</v>
      </c>
      <c r="D29" s="96"/>
      <c r="E29" s="96"/>
      <c r="F29" s="97" t="s">
        <v>190</v>
      </c>
      <c r="G29" s="15"/>
      <c r="I29" s="15"/>
      <c r="K29" s="15"/>
      <c r="M29" s="15"/>
    </row>
    <row r="30" spans="1:15" ht="7.5" customHeight="1" x14ac:dyDescent="0.2">
      <c r="A30" s="19"/>
      <c r="B30" s="25"/>
      <c r="C30" s="25"/>
      <c r="D30" s="219"/>
      <c r="E30" s="219"/>
      <c r="F30" s="25"/>
      <c r="G30" s="26"/>
      <c r="I30" s="15"/>
    </row>
    <row r="31" spans="1:15" ht="12.75" customHeight="1" x14ac:dyDescent="0.2">
      <c r="B31" s="323" t="s">
        <v>41</v>
      </c>
      <c r="C31" s="91" t="s">
        <v>40</v>
      </c>
      <c r="D31" s="329" t="s">
        <v>237</v>
      </c>
      <c r="E31" s="330"/>
      <c r="F31" s="344"/>
      <c r="G31" s="134"/>
    </row>
    <row r="32" spans="1:15" ht="12.75" customHeight="1" x14ac:dyDescent="0.2">
      <c r="B32" s="324"/>
      <c r="C32" s="326" t="s">
        <v>123</v>
      </c>
      <c r="D32" s="223" t="s">
        <v>42</v>
      </c>
      <c r="E32" s="81" t="s">
        <v>52</v>
      </c>
      <c r="F32" s="81"/>
      <c r="I32" s="15"/>
      <c r="K32" s="15"/>
      <c r="M32" s="15"/>
      <c r="O32" s="15"/>
    </row>
    <row r="33" spans="2:15" x14ac:dyDescent="0.2">
      <c r="B33" s="324"/>
      <c r="C33" s="327"/>
      <c r="D33" s="81" t="s">
        <v>43</v>
      </c>
      <c r="E33" s="81" t="s">
        <v>44</v>
      </c>
      <c r="F33" s="81" t="s">
        <v>94</v>
      </c>
      <c r="I33" s="15"/>
      <c r="K33" s="15"/>
      <c r="M33" s="15"/>
      <c r="O33" s="15"/>
    </row>
    <row r="34" spans="2:15" ht="12" customHeight="1" x14ac:dyDescent="0.2">
      <c r="B34" s="324"/>
      <c r="C34" s="327"/>
      <c r="D34" s="331" t="s">
        <v>96</v>
      </c>
      <c r="E34" s="332"/>
      <c r="F34" s="333"/>
      <c r="K34" s="15"/>
    </row>
    <row r="35" spans="2:15" ht="27" customHeight="1" x14ac:dyDescent="0.2">
      <c r="B35" s="325"/>
      <c r="C35" s="328"/>
      <c r="D35" s="235" t="s">
        <v>216</v>
      </c>
      <c r="E35" s="79" t="s">
        <v>45</v>
      </c>
      <c r="F35" s="97" t="s">
        <v>190</v>
      </c>
      <c r="I35" s="72"/>
      <c r="K35" s="73"/>
      <c r="M35" s="74"/>
      <c r="O35" s="73"/>
    </row>
    <row r="36" spans="2:15" x14ac:dyDescent="0.2">
      <c r="B36" s="87">
        <v>10</v>
      </c>
      <c r="C36" s="88" t="s">
        <v>47</v>
      </c>
      <c r="D36" s="98">
        <f>+Ev!D26/4</f>
        <v>25</v>
      </c>
      <c r="E36" s="135">
        <f>+Ev!G26</f>
        <v>0</v>
      </c>
      <c r="F36" s="104">
        <f>+D36*(100/(100-E36)-1)</f>
        <v>0</v>
      </c>
      <c r="I36" s="72"/>
      <c r="K36" s="73"/>
      <c r="M36" s="74"/>
      <c r="O36" s="73"/>
    </row>
    <row r="37" spans="2:15" x14ac:dyDescent="0.2">
      <c r="B37" s="87">
        <v>11</v>
      </c>
      <c r="C37" s="88" t="s">
        <v>48</v>
      </c>
      <c r="D37" s="98">
        <f>+Ev!D27/3</f>
        <v>23.333333333333332</v>
      </c>
      <c r="E37" s="135">
        <f>+Ev!G27</f>
        <v>0</v>
      </c>
      <c r="F37" s="104">
        <f>+D37*(100/(100-E37)-1)</f>
        <v>0</v>
      </c>
      <c r="I37" s="72"/>
      <c r="K37" s="73"/>
      <c r="M37" s="74"/>
      <c r="O37" s="73"/>
    </row>
    <row r="38" spans="2:15" x14ac:dyDescent="0.2">
      <c r="B38" s="87">
        <v>12</v>
      </c>
      <c r="C38" s="88" t="s">
        <v>49</v>
      </c>
      <c r="D38" s="98">
        <v>21.0623</v>
      </c>
      <c r="E38" s="135">
        <f>+Ev!G28</f>
        <v>0</v>
      </c>
      <c r="F38" s="104">
        <f>+D38*(100/(100-E38)-1)</f>
        <v>0</v>
      </c>
      <c r="I38" s="72"/>
      <c r="K38" s="73"/>
      <c r="M38" s="74"/>
      <c r="O38" s="73"/>
    </row>
    <row r="39" spans="2:15" x14ac:dyDescent="0.2">
      <c r="B39" s="87">
        <v>13</v>
      </c>
      <c r="C39" s="89" t="s">
        <v>50</v>
      </c>
      <c r="D39" s="98">
        <f>+Ev!D29</f>
        <v>5</v>
      </c>
      <c r="E39" s="135">
        <f>+Ev!G29</f>
        <v>0</v>
      </c>
      <c r="F39" s="104">
        <f>+D39*(100/(100-E39)-1)</f>
        <v>0</v>
      </c>
      <c r="I39" s="72"/>
      <c r="K39" s="73"/>
      <c r="M39" s="74"/>
      <c r="O39" s="73"/>
    </row>
    <row r="40" spans="2:15" x14ac:dyDescent="0.2">
      <c r="B40" s="110">
        <v>14</v>
      </c>
      <c r="C40" s="100" t="s">
        <v>231</v>
      </c>
      <c r="D40" s="312" t="s">
        <v>321</v>
      </c>
      <c r="E40" s="312"/>
      <c r="F40" s="105">
        <f>+SUM(F36:F39)</f>
        <v>0</v>
      </c>
      <c r="G40" s="72"/>
      <c r="I40" s="73"/>
      <c r="K40" s="28"/>
      <c r="M40" s="73"/>
    </row>
    <row r="41" spans="2:15" ht="7.5" customHeight="1" x14ac:dyDescent="0.2">
      <c r="E41" s="33"/>
      <c r="F41" s="33"/>
    </row>
    <row r="42" spans="2:15" x14ac:dyDescent="0.2">
      <c r="B42" s="110">
        <v>15</v>
      </c>
      <c r="C42" s="100" t="s">
        <v>135</v>
      </c>
      <c r="D42" s="312" t="s">
        <v>215</v>
      </c>
      <c r="E42" s="312"/>
      <c r="F42" s="105">
        <f>+F17+F40+F27</f>
        <v>0</v>
      </c>
    </row>
    <row r="43" spans="2:15" x14ac:dyDescent="0.2">
      <c r="E43" s="33"/>
      <c r="F43" s="33"/>
    </row>
    <row r="44" spans="2:15" x14ac:dyDescent="0.2">
      <c r="E44" s="33"/>
      <c r="F44" s="33"/>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E49" s="33"/>
      <c r="F49" s="33"/>
    </row>
    <row r="50" spans="2:8" x14ac:dyDescent="0.2">
      <c r="D50" s="14"/>
      <c r="E50" s="31" t="s">
        <v>21</v>
      </c>
      <c r="G50" s="32"/>
      <c r="H50" s="33"/>
    </row>
    <row r="51" spans="2:8" x14ac:dyDescent="0.2">
      <c r="D51" s="31"/>
      <c r="G51" s="32"/>
      <c r="H51" s="33"/>
    </row>
    <row r="52" spans="2:8" x14ac:dyDescent="0.2">
      <c r="D52" s="31"/>
      <c r="G52" s="32"/>
      <c r="H52" s="33"/>
    </row>
    <row r="53" spans="2:8" x14ac:dyDescent="0.2">
      <c r="E53" s="30"/>
      <c r="F53" s="30"/>
      <c r="G53" s="33"/>
      <c r="H53" s="33"/>
    </row>
    <row r="54" spans="2:8" x14ac:dyDescent="0.2">
      <c r="B54" s="270" t="s">
        <v>318</v>
      </c>
      <c r="C54" s="270"/>
      <c r="D54" s="270"/>
      <c r="E54" s="270"/>
      <c r="F54" s="270"/>
      <c r="G54" s="99"/>
      <c r="H54" s="33"/>
    </row>
    <row r="67" spans="1:13" s="15" customFormat="1" x14ac:dyDescent="0.2">
      <c r="A67" s="14"/>
      <c r="B67" s="14"/>
      <c r="C67" s="216"/>
      <c r="E67" s="14"/>
      <c r="F67" s="14"/>
      <c r="G67" s="14"/>
      <c r="H67" s="14"/>
      <c r="I67" s="14"/>
      <c r="J67" s="14"/>
      <c r="K67" s="14"/>
      <c r="L67" s="14"/>
      <c r="M67" s="14"/>
    </row>
  </sheetData>
  <sheetProtection password="C58C" sheet="1" objects="1" scenarios="1" selectLockedCells="1"/>
  <protectedRanges>
    <protectedRange password="DE73" sqref="E40 I40 I16:I18 E16 E18" name="Obseg1" securityDescriptor="O:WDG:WDD:(A;;CC;;;WD)"/>
    <protectedRange password="DE73" sqref="M16" name="Obseg1_1" securityDescriptor="O:WDG:WDD:(A;;CC;;;WD)"/>
    <protectedRange password="DE73" sqref="M17:M18 M40" name="Obseg1_2" securityDescriptor="O:WDG:WDD:(A;;CC;;;WD)"/>
    <protectedRange password="DE73" sqref="E42" name="Obseg1_4" securityDescriptor="O:WDG:WDD:(A;;CC;;;WD)"/>
    <protectedRange password="DE73" sqref="D35:D39 K35:K39" name="Obseg1_3" securityDescriptor="O:WDG:WDD:(A;;CC;;;WD)"/>
    <protectedRange password="DE73" sqref="F36:F39 O35:O39" name="Obseg1_1_1" securityDescriptor="O:WDG:WDD:(A;;CC;;;WD)"/>
    <protectedRange password="DE73" sqref="I22 E22 I25:I28 E25:E28 E17" name="Obseg1_6" securityDescriptor="O:WDG:WDD:(A;;CC;;;WD)"/>
    <protectedRange password="DE73" sqref="M22 M25:M26" name="Obseg1_1_3" securityDescriptor="O:WDG:WDD:(A;;CC;;;WD)"/>
    <protectedRange password="DE73" sqref="M27:M28" name="Obseg1_2_1" securityDescriptor="O:WDG:WDD:(A;;CC;;;WD)"/>
    <protectedRange password="DE73" sqref="I23:I24 E23:E24" name="Obseg1_7" securityDescriptor="O:WDG:WDD:(A;;CC;;;WD)"/>
    <protectedRange password="DE73" sqref="M23:M24" name="Obseg1_1_4" securityDescriptor="O:WDG:WDD:(A;;CC;;;WD)"/>
    <protectedRange password="DE73" sqref="I15 E15" name="Obseg1_3_1" securityDescriptor="O:WDG:WDD:(A;;CC;;;WD)"/>
    <protectedRange password="DE73" sqref="M15" name="Obseg1_1_1_1" securityDescriptor="O:WDG:WDD:(A;;CC;;;WD)"/>
  </protectedRanges>
  <mergeCells count="16">
    <mergeCell ref="D40:E40"/>
    <mergeCell ref="D42:E42"/>
    <mergeCell ref="B54:F54"/>
    <mergeCell ref="D17:E17"/>
    <mergeCell ref="B19:B20"/>
    <mergeCell ref="C19:C20"/>
    <mergeCell ref="D27:E27"/>
    <mergeCell ref="B31:B35"/>
    <mergeCell ref="D31:F31"/>
    <mergeCell ref="C32:C35"/>
    <mergeCell ref="D34:F34"/>
    <mergeCell ref="B6:F6"/>
    <mergeCell ref="B8:F10"/>
    <mergeCell ref="B11:F11"/>
    <mergeCell ref="B12:B13"/>
    <mergeCell ref="C12:C13"/>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9"/>
  <sheetViews>
    <sheetView view="pageBreakPreview" zoomScale="85" zoomScaleNormal="100" zoomScaleSheetLayoutView="85" workbookViewId="0">
      <selection activeCell="E31" sqref="E31"/>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136</v>
      </c>
    </row>
    <row r="5" spans="1:14" ht="12.75" customHeight="1" thickBot="1" x14ac:dyDescent="0.25"/>
    <row r="6" spans="1:14" ht="15.75" thickBot="1" x14ac:dyDescent="0.25">
      <c r="B6" s="271" t="s">
        <v>246</v>
      </c>
      <c r="C6" s="272"/>
      <c r="D6" s="272"/>
      <c r="E6" s="272"/>
      <c r="F6" s="273"/>
      <c r="G6" s="18"/>
    </row>
    <row r="7" spans="1:14" ht="4.5" customHeight="1" x14ac:dyDescent="0.2">
      <c r="A7" s="19"/>
      <c r="B7" s="20"/>
      <c r="C7" s="21"/>
      <c r="D7" s="21"/>
      <c r="E7" s="21"/>
      <c r="F7" s="22"/>
      <c r="G7" s="23"/>
    </row>
    <row r="8" spans="1:14" ht="12.75" customHeight="1" x14ac:dyDescent="0.2">
      <c r="A8" s="19"/>
      <c r="B8" s="274" t="s">
        <v>295</v>
      </c>
      <c r="C8" s="274"/>
      <c r="D8" s="274"/>
      <c r="E8" s="274"/>
      <c r="F8" s="274"/>
    </row>
    <row r="9" spans="1:14" ht="12.75" customHeight="1" x14ac:dyDescent="0.2">
      <c r="A9" s="19"/>
      <c r="B9" s="274"/>
      <c r="C9" s="274"/>
      <c r="D9" s="274"/>
      <c r="E9" s="274"/>
      <c r="F9" s="274"/>
      <c r="L9" s="24" t="s">
        <v>30</v>
      </c>
    </row>
    <row r="10" spans="1:14" x14ac:dyDescent="0.2">
      <c r="A10" s="19"/>
      <c r="B10" s="274"/>
      <c r="C10" s="274"/>
      <c r="D10" s="274"/>
      <c r="E10" s="274"/>
      <c r="F10" s="274"/>
    </row>
    <row r="11" spans="1:14" ht="12.75" customHeight="1" x14ac:dyDescent="0.2">
      <c r="A11" s="19"/>
      <c r="B11" s="274" t="s">
        <v>296</v>
      </c>
      <c r="C11" s="274"/>
      <c r="D11" s="274"/>
      <c r="E11" s="274"/>
      <c r="F11" s="274"/>
    </row>
    <row r="12" spans="1:14" ht="12.75" customHeight="1" x14ac:dyDescent="0.2">
      <c r="A12" s="19"/>
      <c r="B12" s="274"/>
      <c r="C12" s="274"/>
      <c r="D12" s="274"/>
      <c r="E12" s="274"/>
      <c r="F12" s="274"/>
      <c r="L12" s="24" t="s">
        <v>30</v>
      </c>
    </row>
    <row r="13" spans="1:14" x14ac:dyDescent="0.2">
      <c r="A13" s="19"/>
      <c r="B13" s="274"/>
      <c r="C13" s="274"/>
      <c r="D13" s="274"/>
      <c r="E13" s="274"/>
      <c r="F13" s="274"/>
    </row>
    <row r="14" spans="1:14" ht="6.75" customHeight="1" x14ac:dyDescent="0.2">
      <c r="A14" s="19"/>
      <c r="B14" s="317"/>
      <c r="C14" s="318"/>
      <c r="D14" s="318"/>
      <c r="E14" s="318"/>
      <c r="F14" s="319"/>
    </row>
    <row r="15" spans="1:14" x14ac:dyDescent="0.2">
      <c r="A15" s="19"/>
      <c r="B15" s="320" t="s">
        <v>56</v>
      </c>
      <c r="C15" s="316" t="s">
        <v>76</v>
      </c>
      <c r="D15" s="217" t="s">
        <v>43</v>
      </c>
      <c r="E15" s="95" t="s">
        <v>44</v>
      </c>
      <c r="F15" s="218" t="s">
        <v>197</v>
      </c>
    </row>
    <row r="16" spans="1:14" ht="27.75" customHeight="1" x14ac:dyDescent="0.2">
      <c r="A16" s="19"/>
      <c r="B16" s="320"/>
      <c r="C16" s="316"/>
      <c r="D16" s="96" t="s">
        <v>74</v>
      </c>
      <c r="E16" s="97" t="s">
        <v>192</v>
      </c>
      <c r="F16" s="97" t="s">
        <v>194</v>
      </c>
      <c r="H16" s="15"/>
      <c r="J16" s="15"/>
      <c r="L16" s="15"/>
      <c r="N16" s="15"/>
    </row>
    <row r="17" spans="1:14" ht="6" customHeight="1" x14ac:dyDescent="0.2">
      <c r="A17" s="19"/>
      <c r="B17" s="25"/>
      <c r="C17" s="25"/>
      <c r="D17" s="219"/>
      <c r="E17" s="219"/>
      <c r="F17" s="25"/>
      <c r="J17" s="15"/>
    </row>
    <row r="18" spans="1:14" ht="25.5" x14ac:dyDescent="0.2">
      <c r="A18" s="19"/>
      <c r="B18" s="94">
        <v>1</v>
      </c>
      <c r="C18" s="107" t="s">
        <v>258</v>
      </c>
      <c r="D18" s="106">
        <v>9</v>
      </c>
      <c r="E18" s="196"/>
      <c r="F18" s="104">
        <f t="shared" ref="F18:F24" si="0">+D18*E18/24</f>
        <v>0</v>
      </c>
      <c r="H18" s="72"/>
      <c r="J18" s="73"/>
      <c r="L18" s="74"/>
      <c r="N18" s="73"/>
    </row>
    <row r="19" spans="1:14" ht="25.5" x14ac:dyDescent="0.2">
      <c r="A19" s="19"/>
      <c r="B19" s="94">
        <v>2</v>
      </c>
      <c r="C19" s="107" t="s">
        <v>81</v>
      </c>
      <c r="D19" s="108">
        <v>350</v>
      </c>
      <c r="E19" s="196"/>
      <c r="F19" s="104">
        <f t="shared" si="0"/>
        <v>0</v>
      </c>
      <c r="H19" s="72"/>
      <c r="J19" s="73"/>
      <c r="L19" s="74"/>
      <c r="N19" s="73"/>
    </row>
    <row r="20" spans="1:14" ht="25.5" x14ac:dyDescent="0.2">
      <c r="B20" s="94">
        <v>3</v>
      </c>
      <c r="C20" s="107" t="s">
        <v>82</v>
      </c>
      <c r="D20" s="108">
        <v>50</v>
      </c>
      <c r="E20" s="196"/>
      <c r="F20" s="104">
        <f t="shared" si="0"/>
        <v>0</v>
      </c>
      <c r="H20" s="72"/>
      <c r="J20" s="73"/>
      <c r="L20" s="74"/>
      <c r="N20" s="73"/>
    </row>
    <row r="21" spans="1:14" ht="25.5" x14ac:dyDescent="0.2">
      <c r="A21" s="19"/>
      <c r="B21" s="94">
        <v>4</v>
      </c>
      <c r="C21" s="107" t="s">
        <v>191</v>
      </c>
      <c r="D21" s="106">
        <v>9</v>
      </c>
      <c r="E21" s="196"/>
      <c r="F21" s="104">
        <f t="shared" si="0"/>
        <v>0</v>
      </c>
      <c r="H21" s="72"/>
      <c r="J21" s="73"/>
      <c r="L21" s="74"/>
      <c r="N21" s="73"/>
    </row>
    <row r="22" spans="1:14" ht="36" customHeight="1" x14ac:dyDescent="0.2">
      <c r="B22" s="94">
        <v>5</v>
      </c>
      <c r="C22" s="107" t="s">
        <v>274</v>
      </c>
      <c r="D22" s="106">
        <v>170</v>
      </c>
      <c r="E22" s="196"/>
      <c r="F22" s="104">
        <f t="shared" si="0"/>
        <v>0</v>
      </c>
      <c r="H22" s="72"/>
      <c r="J22" s="73"/>
      <c r="L22" s="74"/>
      <c r="N22" s="73"/>
    </row>
    <row r="23" spans="1:14" x14ac:dyDescent="0.2">
      <c r="B23" s="94">
        <v>6</v>
      </c>
      <c r="C23" s="107" t="s">
        <v>276</v>
      </c>
      <c r="D23" s="108">
        <v>170</v>
      </c>
      <c r="E23" s="196"/>
      <c r="F23" s="104">
        <f t="shared" si="0"/>
        <v>0</v>
      </c>
      <c r="H23" s="72"/>
      <c r="J23" s="73"/>
      <c r="L23" s="74"/>
      <c r="N23" s="73"/>
    </row>
    <row r="24" spans="1:14" ht="25.5" x14ac:dyDescent="0.2">
      <c r="B24" s="94">
        <v>7</v>
      </c>
      <c r="C24" s="107" t="s">
        <v>83</v>
      </c>
      <c r="D24" s="108">
        <v>50</v>
      </c>
      <c r="E24" s="196"/>
      <c r="F24" s="104">
        <f t="shared" si="0"/>
        <v>0</v>
      </c>
      <c r="H24" s="72"/>
      <c r="J24" s="73"/>
      <c r="L24" s="74"/>
      <c r="N24" s="73"/>
    </row>
    <row r="25" spans="1:14" x14ac:dyDescent="0.2">
      <c r="B25" s="110">
        <v>8</v>
      </c>
      <c r="C25" s="100" t="s">
        <v>137</v>
      </c>
      <c r="D25" s="321" t="s">
        <v>200</v>
      </c>
      <c r="E25" s="322"/>
      <c r="F25" s="105">
        <f>+SUM(F18:F24)</f>
        <v>0</v>
      </c>
      <c r="H25" s="72"/>
      <c r="J25" s="73"/>
      <c r="L25" s="28"/>
      <c r="N25" s="73"/>
    </row>
    <row r="26" spans="1:14" ht="6.75" customHeight="1" x14ac:dyDescent="0.2">
      <c r="B26" s="82"/>
      <c r="C26" s="102"/>
      <c r="D26" s="103"/>
      <c r="E26" s="103"/>
      <c r="F26" s="101"/>
      <c r="H26" s="72"/>
      <c r="J26" s="73"/>
      <c r="L26" s="28"/>
      <c r="N26" s="73"/>
    </row>
    <row r="27" spans="1:14" x14ac:dyDescent="0.2">
      <c r="A27" s="19"/>
      <c r="B27" s="320" t="s">
        <v>56</v>
      </c>
      <c r="C27" s="316" t="s">
        <v>203</v>
      </c>
      <c r="D27" s="217" t="s">
        <v>43</v>
      </c>
      <c r="E27" s="95" t="s">
        <v>44</v>
      </c>
      <c r="F27" s="218" t="s">
        <v>57</v>
      </c>
    </row>
    <row r="28" spans="1:14" ht="27.75" customHeight="1" x14ac:dyDescent="0.2">
      <c r="A28" s="19"/>
      <c r="B28" s="320"/>
      <c r="C28" s="316"/>
      <c r="D28" s="96" t="s">
        <v>74</v>
      </c>
      <c r="E28" s="97" t="s">
        <v>204</v>
      </c>
      <c r="F28" s="97" t="s">
        <v>194</v>
      </c>
      <c r="H28" s="15"/>
      <c r="J28" s="15"/>
      <c r="L28" s="15"/>
      <c r="N28" s="15"/>
    </row>
    <row r="29" spans="1:14" ht="6" customHeight="1" x14ac:dyDescent="0.2">
      <c r="A29" s="19"/>
      <c r="B29" s="25"/>
      <c r="C29" s="25"/>
      <c r="D29" s="219"/>
      <c r="E29" s="219"/>
      <c r="F29" s="25"/>
      <c r="J29" s="15"/>
    </row>
    <row r="30" spans="1:14" x14ac:dyDescent="0.2">
      <c r="B30" s="94">
        <v>9</v>
      </c>
      <c r="C30" s="336" t="s">
        <v>97</v>
      </c>
      <c r="D30" s="337"/>
      <c r="E30" s="338"/>
      <c r="F30" s="104">
        <v>1</v>
      </c>
      <c r="H30" s="72"/>
      <c r="J30" s="73"/>
      <c r="L30" s="74"/>
      <c r="N30" s="73"/>
    </row>
    <row r="31" spans="1:14" x14ac:dyDescent="0.2">
      <c r="B31" s="94">
        <v>10</v>
      </c>
      <c r="C31" s="107" t="s">
        <v>260</v>
      </c>
      <c r="D31" s="106">
        <v>5</v>
      </c>
      <c r="E31" s="11"/>
      <c r="F31" s="104">
        <f>+D31*E31</f>
        <v>0</v>
      </c>
      <c r="H31" s="72"/>
      <c r="J31" s="73"/>
      <c r="L31" s="74"/>
      <c r="N31" s="73"/>
    </row>
    <row r="32" spans="1:14" x14ac:dyDescent="0.2">
      <c r="B32" s="94">
        <v>11</v>
      </c>
      <c r="C32" s="336" t="s">
        <v>132</v>
      </c>
      <c r="D32" s="337"/>
      <c r="E32" s="338"/>
      <c r="F32" s="104">
        <v>2.5</v>
      </c>
      <c r="H32" s="72"/>
      <c r="J32" s="73"/>
      <c r="L32" s="74"/>
      <c r="N32" s="73"/>
    </row>
    <row r="33" spans="2:14" x14ac:dyDescent="0.2">
      <c r="B33" s="110">
        <v>12</v>
      </c>
      <c r="C33" s="100" t="s">
        <v>138</v>
      </c>
      <c r="D33" s="312" t="s">
        <v>205</v>
      </c>
      <c r="E33" s="312"/>
      <c r="F33" s="105">
        <f>+SUM(F31:F32)</f>
        <v>2.5</v>
      </c>
      <c r="H33" s="72"/>
      <c r="J33" s="73"/>
      <c r="L33" s="28"/>
      <c r="N33" s="73"/>
    </row>
    <row r="34" spans="2:14" ht="6.75" customHeight="1" x14ac:dyDescent="0.2">
      <c r="B34" s="82"/>
      <c r="C34" s="102"/>
      <c r="D34" s="103"/>
      <c r="E34" s="103"/>
      <c r="F34" s="101"/>
      <c r="H34" s="72"/>
      <c r="J34" s="73"/>
      <c r="L34" s="28"/>
      <c r="N34" s="73"/>
    </row>
    <row r="35" spans="2:14" x14ac:dyDescent="0.2">
      <c r="B35" s="110">
        <v>13</v>
      </c>
      <c r="C35" s="100" t="s">
        <v>139</v>
      </c>
      <c r="D35" s="312" t="s">
        <v>235</v>
      </c>
      <c r="E35" s="312"/>
      <c r="F35" s="105">
        <f>+F25+F33</f>
        <v>2.5</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D51" s="14"/>
      <c r="E51" s="31" t="s">
        <v>21</v>
      </c>
      <c r="H51" s="32"/>
      <c r="I51" s="33"/>
    </row>
    <row r="52" spans="2:9" x14ac:dyDescent="0.2">
      <c r="D52" s="31"/>
      <c r="H52" s="32"/>
      <c r="I52" s="33"/>
    </row>
    <row r="53" spans="2:9" x14ac:dyDescent="0.2">
      <c r="D53" s="31"/>
      <c r="H53" s="32"/>
      <c r="I53" s="33"/>
    </row>
    <row r="54" spans="2:9" x14ac:dyDescent="0.2">
      <c r="D54" s="31"/>
      <c r="H54" s="32"/>
      <c r="I54" s="33"/>
    </row>
    <row r="55" spans="2:9" x14ac:dyDescent="0.2">
      <c r="D55" s="31"/>
      <c r="E55" s="30"/>
      <c r="F55" s="30"/>
      <c r="H55" s="32"/>
      <c r="I55" s="33"/>
    </row>
    <row r="56" spans="2:9" x14ac:dyDescent="0.2">
      <c r="B56" s="270" t="s">
        <v>322</v>
      </c>
      <c r="C56" s="270"/>
      <c r="D56" s="270"/>
      <c r="E56" s="270"/>
      <c r="F56" s="270"/>
      <c r="G56" s="99"/>
      <c r="H56" s="99"/>
      <c r="I56" s="33"/>
    </row>
    <row r="69" spans="1:14" s="15" customFormat="1" x14ac:dyDescent="0.2">
      <c r="A69" s="14"/>
      <c r="B69" s="14"/>
      <c r="C69" s="216"/>
      <c r="E69" s="14"/>
      <c r="F69" s="14"/>
      <c r="G69" s="14"/>
      <c r="H69" s="14"/>
      <c r="I69" s="14"/>
      <c r="J69" s="14"/>
      <c r="K69" s="14"/>
      <c r="L69" s="14"/>
      <c r="M69" s="14"/>
      <c r="N69"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 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 password="DE73" sqref="E32" name="Obseg1_4_1" securityDescriptor="O:WDG:WDD:(A;;CC;;;WD)"/>
  </protectedRanges>
  <mergeCells count="14">
    <mergeCell ref="D35:E35"/>
    <mergeCell ref="B56:F56"/>
    <mergeCell ref="D25:E25"/>
    <mergeCell ref="B27:B28"/>
    <mergeCell ref="C27:C28"/>
    <mergeCell ref="C30:E30"/>
    <mergeCell ref="C32:E32"/>
    <mergeCell ref="D33:E33"/>
    <mergeCell ref="B6:F6"/>
    <mergeCell ref="B8:F10"/>
    <mergeCell ref="B11:F13"/>
    <mergeCell ref="B14:F14"/>
    <mergeCell ref="B15:B16"/>
    <mergeCell ref="C15:C16"/>
  </mergeCells>
  <pageMargins left="0.78740157480314965" right="0.39370078740157483" top="0.39370078740157483" bottom="0.39370078740157483" header="0" footer="0"/>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P74"/>
  <sheetViews>
    <sheetView view="pageBreakPreview" zoomScale="85" zoomScaleNormal="100" zoomScaleSheetLayoutView="85" workbookViewId="0">
      <selection activeCell="G29" sqref="G29"/>
    </sheetView>
  </sheetViews>
  <sheetFormatPr defaultColWidth="9.140625" defaultRowHeight="12.75" x14ac:dyDescent="0.2"/>
  <cols>
    <col min="1" max="1" width="1.7109375" style="14" customWidth="1"/>
    <col min="2" max="2" width="7.28515625" style="14" customWidth="1"/>
    <col min="3" max="3" width="16.85546875" style="14" customWidth="1"/>
    <col min="4" max="4" width="10.42578125" style="15" customWidth="1"/>
    <col min="5" max="7" width="10.42578125" style="14" customWidth="1"/>
    <col min="8" max="8" width="24.5703125" style="14" bestFit="1" customWidth="1"/>
    <col min="9" max="10" width="9.140625" style="14"/>
    <col min="11" max="11" width="19.7109375" style="14" bestFit="1" customWidth="1"/>
    <col min="12" max="16384" width="9.140625" style="14"/>
  </cols>
  <sheetData>
    <row r="2" spans="1:14" x14ac:dyDescent="0.2">
      <c r="G2" s="16" t="s">
        <v>20</v>
      </c>
      <c r="H2" s="17" t="s">
        <v>115</v>
      </c>
    </row>
    <row r="5" spans="1:14" ht="12.75" customHeight="1" thickBot="1" x14ac:dyDescent="0.25"/>
    <row r="6" spans="1:14" ht="15.75" thickBot="1" x14ac:dyDescent="0.25">
      <c r="B6" s="271" t="s">
        <v>39</v>
      </c>
      <c r="C6" s="272"/>
      <c r="D6" s="272"/>
      <c r="E6" s="272"/>
      <c r="F6" s="272"/>
      <c r="G6" s="272"/>
      <c r="H6" s="273"/>
      <c r="I6" s="18"/>
    </row>
    <row r="7" spans="1:14" ht="4.5" customHeight="1" x14ac:dyDescent="0.2">
      <c r="A7" s="19"/>
      <c r="B7" s="20"/>
      <c r="C7" s="21"/>
      <c r="D7" s="21"/>
      <c r="E7" s="21"/>
      <c r="F7" s="21"/>
      <c r="G7" s="21"/>
      <c r="H7" s="22"/>
      <c r="I7" s="23"/>
    </row>
    <row r="8" spans="1:14" ht="12.75" customHeight="1" x14ac:dyDescent="0.2">
      <c r="A8" s="19"/>
      <c r="B8" s="274" t="s">
        <v>119</v>
      </c>
      <c r="C8" s="274"/>
      <c r="D8" s="274"/>
      <c r="E8" s="274"/>
      <c r="F8" s="274"/>
      <c r="G8" s="274"/>
      <c r="H8" s="274"/>
    </row>
    <row r="9" spans="1:14" ht="12.75" customHeight="1" x14ac:dyDescent="0.2">
      <c r="A9" s="19"/>
      <c r="B9" s="274"/>
      <c r="C9" s="274"/>
      <c r="D9" s="274"/>
      <c r="E9" s="274"/>
      <c r="F9" s="274"/>
      <c r="G9" s="274"/>
      <c r="H9" s="274"/>
      <c r="N9" s="24" t="s">
        <v>30</v>
      </c>
    </row>
    <row r="10" spans="1:14" ht="12.75" customHeight="1" x14ac:dyDescent="0.2">
      <c r="A10" s="19"/>
      <c r="B10" s="274"/>
      <c r="C10" s="274"/>
      <c r="D10" s="274"/>
      <c r="E10" s="274"/>
      <c r="F10" s="274"/>
      <c r="G10" s="274"/>
      <c r="H10" s="274"/>
    </row>
    <row r="11" spans="1:14" ht="18.75" customHeight="1" x14ac:dyDescent="0.2">
      <c r="A11" s="19"/>
      <c r="B11" s="274"/>
      <c r="C11" s="274"/>
      <c r="D11" s="274"/>
      <c r="E11" s="274"/>
      <c r="F11" s="274"/>
      <c r="G11" s="274"/>
      <c r="H11" s="274"/>
    </row>
    <row r="12" spans="1:14" ht="18.75" customHeight="1" x14ac:dyDescent="0.2">
      <c r="A12" s="19"/>
      <c r="B12" s="274" t="s">
        <v>182</v>
      </c>
      <c r="C12" s="274"/>
      <c r="D12" s="274"/>
      <c r="E12" s="274"/>
      <c r="F12" s="274"/>
      <c r="G12" s="274"/>
      <c r="H12" s="274"/>
    </row>
    <row r="13" spans="1:14" ht="18.75" customHeight="1" x14ac:dyDescent="0.2">
      <c r="A13" s="19"/>
      <c r="B13" s="274"/>
      <c r="C13" s="274"/>
      <c r="D13" s="274"/>
      <c r="E13" s="274"/>
      <c r="F13" s="274"/>
      <c r="G13" s="274"/>
      <c r="H13" s="274"/>
    </row>
    <row r="14" spans="1:14" ht="12.75" customHeight="1" x14ac:dyDescent="0.2">
      <c r="A14" s="19"/>
      <c r="B14" s="274" t="s">
        <v>173</v>
      </c>
      <c r="C14" s="274"/>
      <c r="D14" s="274"/>
      <c r="E14" s="274"/>
      <c r="F14" s="274"/>
      <c r="G14" s="274"/>
      <c r="H14" s="274"/>
    </row>
    <row r="15" spans="1:14" ht="12.75" customHeight="1" x14ac:dyDescent="0.2">
      <c r="A15" s="19"/>
      <c r="B15" s="274"/>
      <c r="C15" s="274"/>
      <c r="D15" s="274"/>
      <c r="E15" s="274"/>
      <c r="F15" s="274"/>
      <c r="G15" s="274"/>
      <c r="H15" s="274"/>
    </row>
    <row r="16" spans="1:14" x14ac:dyDescent="0.2">
      <c r="A16" s="19"/>
      <c r="B16" s="274"/>
      <c r="C16" s="274"/>
      <c r="D16" s="274"/>
      <c r="E16" s="274"/>
      <c r="F16" s="274"/>
      <c r="G16" s="274"/>
      <c r="H16" s="274"/>
    </row>
    <row r="17" spans="1:16" x14ac:dyDescent="0.2">
      <c r="A17" s="19"/>
      <c r="B17" s="275" t="s">
        <v>248</v>
      </c>
      <c r="C17" s="276"/>
      <c r="D17" s="276"/>
      <c r="E17" s="276"/>
      <c r="F17" s="276"/>
      <c r="G17" s="276"/>
      <c r="H17" s="277"/>
    </row>
    <row r="18" spans="1:16" ht="24" customHeight="1" x14ac:dyDescent="0.2">
      <c r="A18" s="19"/>
      <c r="B18" s="278"/>
      <c r="C18" s="279"/>
      <c r="D18" s="279"/>
      <c r="E18" s="279"/>
      <c r="F18" s="279"/>
      <c r="G18" s="279"/>
      <c r="H18" s="280"/>
    </row>
    <row r="19" spans="1:16" x14ac:dyDescent="0.2">
      <c r="B19" s="275" t="s">
        <v>95</v>
      </c>
      <c r="C19" s="276"/>
      <c r="D19" s="276"/>
      <c r="E19" s="276"/>
      <c r="F19" s="276"/>
      <c r="G19" s="276"/>
      <c r="H19" s="277"/>
    </row>
    <row r="20" spans="1:16" x14ac:dyDescent="0.2">
      <c r="B20" s="278"/>
      <c r="C20" s="279"/>
      <c r="D20" s="279"/>
      <c r="E20" s="279"/>
      <c r="F20" s="279"/>
      <c r="G20" s="279"/>
      <c r="H20" s="280"/>
    </row>
    <row r="21" spans="1:16" x14ac:dyDescent="0.2">
      <c r="B21" s="345" t="s">
        <v>41</v>
      </c>
      <c r="C21" s="91" t="s">
        <v>40</v>
      </c>
      <c r="D21" s="329" t="s">
        <v>237</v>
      </c>
      <c r="E21" s="330"/>
      <c r="F21" s="330"/>
      <c r="G21" s="330"/>
      <c r="H21" s="344"/>
    </row>
    <row r="22" spans="1:16" x14ac:dyDescent="0.2">
      <c r="B22" s="345"/>
      <c r="C22" s="346" t="s">
        <v>51</v>
      </c>
      <c r="D22" s="348" t="s">
        <v>42</v>
      </c>
      <c r="E22" s="349"/>
      <c r="F22" s="350"/>
      <c r="G22" s="80" t="s">
        <v>52</v>
      </c>
      <c r="H22" s="224"/>
      <c r="J22" s="15"/>
      <c r="L22" s="15"/>
      <c r="N22" s="15"/>
      <c r="P22" s="15"/>
    </row>
    <row r="23" spans="1:16" x14ac:dyDescent="0.2">
      <c r="B23" s="345"/>
      <c r="C23" s="346"/>
      <c r="D23" s="81"/>
      <c r="E23" s="224" t="s">
        <v>53</v>
      </c>
      <c r="F23" s="224" t="s">
        <v>54</v>
      </c>
      <c r="G23" s="81"/>
      <c r="H23" s="224"/>
      <c r="J23" s="15"/>
      <c r="L23" s="15"/>
      <c r="N23" s="15"/>
      <c r="P23" s="15"/>
    </row>
    <row r="24" spans="1:16" ht="12" customHeight="1" x14ac:dyDescent="0.2">
      <c r="B24" s="345"/>
      <c r="C24" s="347"/>
      <c r="D24" s="81" t="s">
        <v>43</v>
      </c>
      <c r="E24" s="224"/>
      <c r="F24" s="224"/>
      <c r="G24" s="81" t="s">
        <v>44</v>
      </c>
      <c r="H24" s="224" t="s">
        <v>46</v>
      </c>
      <c r="L24" s="15"/>
    </row>
    <row r="25" spans="1:16" ht="12.75" customHeight="1" x14ac:dyDescent="0.2">
      <c r="B25" s="345"/>
      <c r="C25" s="347"/>
      <c r="D25" s="235" t="s">
        <v>268</v>
      </c>
      <c r="E25" s="90" t="s">
        <v>45</v>
      </c>
      <c r="F25" s="92" t="s">
        <v>45</v>
      </c>
      <c r="G25" s="79" t="s">
        <v>45</v>
      </c>
      <c r="H25" s="236" t="s">
        <v>238</v>
      </c>
      <c r="J25" s="72"/>
      <c r="L25" s="73"/>
      <c r="N25" s="74"/>
      <c r="P25" s="73"/>
    </row>
    <row r="26" spans="1:16" x14ac:dyDescent="0.2">
      <c r="B26" s="87">
        <v>1</v>
      </c>
      <c r="C26" s="88" t="s">
        <v>47</v>
      </c>
      <c r="D26" s="135">
        <v>100</v>
      </c>
      <c r="E26" s="173">
        <v>10</v>
      </c>
      <c r="F26" s="173">
        <v>20</v>
      </c>
      <c r="G26" s="238"/>
      <c r="H26" s="104">
        <f>+D26*(100/(100-G26)-1)</f>
        <v>0</v>
      </c>
      <c r="J26" s="72"/>
      <c r="L26" s="73"/>
      <c r="N26" s="74"/>
      <c r="P26" s="73"/>
    </row>
    <row r="27" spans="1:16" x14ac:dyDescent="0.2">
      <c r="B27" s="87">
        <v>2</v>
      </c>
      <c r="C27" s="88" t="s">
        <v>48</v>
      </c>
      <c r="D27" s="244">
        <v>70</v>
      </c>
      <c r="E27" s="135">
        <v>15</v>
      </c>
      <c r="F27" s="135">
        <v>30</v>
      </c>
      <c r="G27" s="238"/>
      <c r="H27" s="104">
        <f t="shared" ref="H27:H29" si="0">+D27*(100/(100-G27)-1)</f>
        <v>0</v>
      </c>
      <c r="J27" s="72"/>
      <c r="L27" s="73"/>
      <c r="N27" s="74"/>
      <c r="P27" s="73"/>
    </row>
    <row r="28" spans="1:16" x14ac:dyDescent="0.2">
      <c r="B28" s="87">
        <v>3</v>
      </c>
      <c r="C28" s="88" t="s">
        <v>49</v>
      </c>
      <c r="D28" s="244">
        <v>20</v>
      </c>
      <c r="E28" s="135">
        <v>25</v>
      </c>
      <c r="F28" s="135">
        <v>40</v>
      </c>
      <c r="G28" s="238"/>
      <c r="H28" s="104">
        <f t="shared" si="0"/>
        <v>0</v>
      </c>
      <c r="J28" s="72"/>
      <c r="L28" s="73"/>
      <c r="N28" s="74"/>
      <c r="P28" s="73"/>
    </row>
    <row r="29" spans="1:16" x14ac:dyDescent="0.2">
      <c r="B29" s="87">
        <v>4</v>
      </c>
      <c r="C29" s="89" t="s">
        <v>50</v>
      </c>
      <c r="D29" s="135">
        <v>5</v>
      </c>
      <c r="E29" s="135">
        <v>30</v>
      </c>
      <c r="F29" s="135">
        <v>50</v>
      </c>
      <c r="G29" s="238"/>
      <c r="H29" s="104">
        <f t="shared" si="0"/>
        <v>0</v>
      </c>
      <c r="J29" s="72"/>
      <c r="L29" s="73"/>
      <c r="N29" s="74"/>
      <c r="P29" s="73"/>
    </row>
    <row r="30" spans="1:16" ht="12.75" customHeight="1" x14ac:dyDescent="0.2">
      <c r="B30" s="110">
        <v>5</v>
      </c>
      <c r="C30" s="113"/>
      <c r="D30" s="351" t="s">
        <v>118</v>
      </c>
      <c r="E30" s="352"/>
      <c r="F30" s="353" t="s">
        <v>236</v>
      </c>
      <c r="G30" s="352"/>
      <c r="H30" s="237">
        <f>+SUM(H26:H29)</f>
        <v>0</v>
      </c>
      <c r="J30" s="72"/>
      <c r="L30" s="73"/>
      <c r="N30" s="74"/>
      <c r="P30" s="73"/>
    </row>
    <row r="31" spans="1:16" x14ac:dyDescent="0.2">
      <c r="B31" s="82"/>
      <c r="C31" s="83"/>
      <c r="D31" s="82"/>
      <c r="E31" s="83"/>
      <c r="F31" s="82"/>
      <c r="G31" s="83"/>
      <c r="H31" s="82"/>
      <c r="J31" s="72"/>
      <c r="L31" s="73"/>
      <c r="N31" s="74"/>
      <c r="P31" s="73"/>
    </row>
    <row r="32" spans="1:16" x14ac:dyDescent="0.2">
      <c r="B32" s="82"/>
      <c r="C32" s="83"/>
      <c r="D32" s="82"/>
      <c r="E32" s="83"/>
      <c r="F32" s="82"/>
      <c r="G32" s="83"/>
      <c r="H32" s="82"/>
      <c r="J32" s="72"/>
      <c r="L32" s="73"/>
      <c r="N32" s="74"/>
      <c r="P32" s="73"/>
    </row>
    <row r="33" spans="2:16" x14ac:dyDescent="0.2">
      <c r="B33" s="82"/>
      <c r="C33" s="83"/>
      <c r="D33" s="82"/>
      <c r="E33" s="83"/>
      <c r="F33" s="82"/>
      <c r="G33" s="83"/>
      <c r="H33" s="82"/>
      <c r="J33" s="72"/>
      <c r="L33" s="73"/>
      <c r="N33" s="28"/>
      <c r="P33" s="73"/>
    </row>
    <row r="34" spans="2:16" x14ac:dyDescent="0.2">
      <c r="B34" s="82"/>
      <c r="C34" s="83"/>
      <c r="D34" s="82"/>
      <c r="E34" s="83"/>
      <c r="F34" s="82"/>
      <c r="G34" s="83"/>
      <c r="H34" s="82"/>
      <c r="J34" s="72"/>
      <c r="L34" s="73"/>
      <c r="N34" s="28"/>
      <c r="P34" s="73"/>
    </row>
    <row r="35" spans="2:16" x14ac:dyDescent="0.2">
      <c r="B35" s="82"/>
      <c r="C35" s="83"/>
      <c r="D35" s="82"/>
      <c r="E35" s="83"/>
      <c r="F35" s="82"/>
      <c r="G35" s="83"/>
      <c r="H35" s="82"/>
      <c r="J35" s="72"/>
      <c r="L35" s="73"/>
      <c r="N35" s="28"/>
      <c r="P35" s="73"/>
    </row>
    <row r="36" spans="2:16" x14ac:dyDescent="0.2">
      <c r="B36" s="82"/>
      <c r="C36" s="83"/>
      <c r="D36" s="82"/>
      <c r="E36" s="83"/>
      <c r="F36" s="82"/>
      <c r="G36" s="83"/>
      <c r="H36" s="82"/>
      <c r="J36" s="72"/>
      <c r="L36" s="73"/>
      <c r="N36" s="28"/>
      <c r="P36" s="73"/>
    </row>
    <row r="37" spans="2:16" x14ac:dyDescent="0.2">
      <c r="B37" s="82"/>
      <c r="C37" s="83"/>
      <c r="D37" s="82"/>
      <c r="E37" s="83"/>
      <c r="F37" s="82"/>
      <c r="G37" s="83"/>
      <c r="H37" s="82"/>
      <c r="J37" s="72"/>
      <c r="L37" s="73"/>
      <c r="N37" s="28"/>
      <c r="P37" s="73"/>
    </row>
    <row r="38" spans="2:16" x14ac:dyDescent="0.2">
      <c r="B38" s="82"/>
      <c r="C38" s="83"/>
      <c r="D38" s="82"/>
      <c r="E38" s="83"/>
      <c r="F38" s="82"/>
      <c r="G38" s="83"/>
      <c r="H38" s="82"/>
      <c r="J38" s="72"/>
      <c r="L38" s="73"/>
      <c r="N38" s="28"/>
      <c r="P38" s="73"/>
    </row>
    <row r="39" spans="2:16" x14ac:dyDescent="0.2">
      <c r="B39" s="82"/>
      <c r="C39" s="83"/>
      <c r="D39" s="82"/>
      <c r="E39" s="83"/>
      <c r="F39" s="82"/>
      <c r="G39" s="83"/>
      <c r="H39" s="82"/>
      <c r="J39" s="72"/>
      <c r="L39" s="73"/>
      <c r="N39" s="28"/>
      <c r="P39" s="73"/>
    </row>
    <row r="40" spans="2:16" x14ac:dyDescent="0.2">
      <c r="B40" s="82"/>
      <c r="C40" s="83"/>
      <c r="D40" s="82"/>
      <c r="E40" s="83"/>
      <c r="F40" s="82"/>
      <c r="G40" s="83"/>
      <c r="H40" s="82"/>
      <c r="J40" s="72"/>
      <c r="L40" s="73"/>
      <c r="N40" s="28"/>
      <c r="P40" s="73"/>
    </row>
    <row r="41" spans="2:16" x14ac:dyDescent="0.2">
      <c r="B41" s="82"/>
      <c r="C41" s="83"/>
      <c r="D41" s="82"/>
      <c r="E41" s="83"/>
      <c r="F41" s="82"/>
      <c r="G41" s="83"/>
      <c r="H41" s="82"/>
      <c r="J41" s="72"/>
      <c r="L41" s="73"/>
      <c r="N41" s="28"/>
      <c r="P41" s="73"/>
    </row>
    <row r="42" spans="2:16" x14ac:dyDescent="0.2">
      <c r="B42" s="82"/>
      <c r="C42" s="83"/>
      <c r="D42" s="82"/>
      <c r="E42" s="83"/>
      <c r="F42" s="82"/>
      <c r="G42" s="83"/>
      <c r="H42" s="82"/>
      <c r="J42" s="72"/>
      <c r="L42" s="37"/>
      <c r="N42" s="28"/>
      <c r="P42" s="37"/>
    </row>
    <row r="43" spans="2:16" ht="12" customHeight="1" x14ac:dyDescent="0.2">
      <c r="B43" s="82"/>
      <c r="C43" s="84"/>
      <c r="D43" s="82"/>
      <c r="E43" s="83"/>
      <c r="F43" s="83"/>
      <c r="G43" s="83"/>
      <c r="H43" s="83"/>
      <c r="J43" s="75"/>
      <c r="K43" s="38"/>
      <c r="L43" s="73"/>
    </row>
    <row r="44" spans="2:16" x14ac:dyDescent="0.2">
      <c r="B44" s="85"/>
      <c r="C44" s="85"/>
      <c r="D44" s="86"/>
      <c r="E44" s="85"/>
      <c r="F44" s="85"/>
      <c r="G44" s="85"/>
      <c r="H44" s="85"/>
    </row>
    <row r="45" spans="2:16" x14ac:dyDescent="0.2">
      <c r="B45" s="85"/>
      <c r="C45" s="85"/>
      <c r="D45" s="86"/>
      <c r="E45" s="85"/>
      <c r="F45" s="85"/>
      <c r="G45" s="85"/>
      <c r="H45" s="85"/>
    </row>
    <row r="46" spans="2:16" x14ac:dyDescent="0.2">
      <c r="B46" s="85"/>
      <c r="C46" s="85"/>
      <c r="D46" s="86"/>
      <c r="E46" s="85"/>
      <c r="F46" s="85"/>
      <c r="G46" s="85"/>
      <c r="H46" s="85"/>
    </row>
    <row r="47" spans="2:16" x14ac:dyDescent="0.2">
      <c r="B47" s="85"/>
      <c r="C47" s="85"/>
      <c r="D47" s="86"/>
      <c r="E47" s="85"/>
      <c r="F47" s="85"/>
      <c r="G47" s="85"/>
      <c r="H47" s="85"/>
    </row>
    <row r="48" spans="2:16" x14ac:dyDescent="0.2">
      <c r="B48" s="85"/>
      <c r="C48" s="85"/>
      <c r="D48" s="86"/>
      <c r="E48" s="85"/>
      <c r="F48" s="85"/>
      <c r="G48" s="85"/>
      <c r="H48" s="85"/>
    </row>
    <row r="49" spans="2:9" x14ac:dyDescent="0.2">
      <c r="B49" s="85"/>
      <c r="C49" s="85"/>
      <c r="D49" s="86"/>
      <c r="E49" s="85"/>
      <c r="F49" s="85"/>
      <c r="G49" s="85"/>
      <c r="H49" s="85"/>
    </row>
    <row r="50" spans="2:9" x14ac:dyDescent="0.2">
      <c r="B50" s="85"/>
      <c r="C50" s="85"/>
      <c r="D50" s="86"/>
      <c r="E50" s="85"/>
      <c r="F50" s="85"/>
      <c r="G50" s="85"/>
      <c r="H50" s="85"/>
    </row>
    <row r="51" spans="2:9" x14ac:dyDescent="0.2">
      <c r="B51" s="85"/>
      <c r="C51" s="85"/>
      <c r="D51" s="86"/>
      <c r="E51" s="85"/>
      <c r="F51" s="85"/>
      <c r="G51" s="85"/>
      <c r="H51" s="85"/>
    </row>
    <row r="52" spans="2:9" x14ac:dyDescent="0.2">
      <c r="B52" s="85"/>
      <c r="C52" s="85"/>
      <c r="D52" s="86"/>
      <c r="E52" s="85"/>
      <c r="F52" s="85"/>
      <c r="G52" s="85"/>
      <c r="H52" s="85"/>
    </row>
    <row r="55" spans="2:9" x14ac:dyDescent="0.2">
      <c r="G55" s="31" t="s">
        <v>21</v>
      </c>
      <c r="H55" s="32"/>
      <c r="I55" s="33"/>
    </row>
    <row r="56" spans="2:9" x14ac:dyDescent="0.2">
      <c r="G56" s="31"/>
      <c r="H56" s="32"/>
      <c r="I56" s="33"/>
    </row>
    <row r="57" spans="2:9" x14ac:dyDescent="0.2">
      <c r="G57" s="31"/>
      <c r="H57" s="32"/>
      <c r="I57" s="33"/>
    </row>
    <row r="58" spans="2:9" x14ac:dyDescent="0.2">
      <c r="G58" s="158"/>
      <c r="H58" s="34"/>
      <c r="I58" s="33"/>
    </row>
    <row r="59" spans="2:9" x14ac:dyDescent="0.2">
      <c r="G59" s="31"/>
      <c r="H59" s="32"/>
      <c r="I59" s="33"/>
    </row>
    <row r="60" spans="2:9" x14ac:dyDescent="0.2">
      <c r="G60" s="33"/>
      <c r="H60" s="33"/>
      <c r="I60" s="33"/>
    </row>
    <row r="61" spans="2:9" x14ac:dyDescent="0.2">
      <c r="B61" s="270" t="s">
        <v>323</v>
      </c>
      <c r="C61" s="270"/>
      <c r="D61" s="270"/>
      <c r="E61" s="270"/>
      <c r="F61" s="270"/>
      <c r="G61" s="270"/>
      <c r="H61" s="270"/>
      <c r="I61" s="33"/>
    </row>
    <row r="74" spans="1:16" s="15" customFormat="1" x14ac:dyDescent="0.2">
      <c r="A74" s="14"/>
      <c r="B74" s="14"/>
      <c r="C74" s="216"/>
      <c r="E74" s="14"/>
      <c r="F74" s="14"/>
      <c r="G74" s="14"/>
      <c r="H74" s="14"/>
      <c r="I74" s="14"/>
      <c r="J74" s="14"/>
      <c r="K74" s="14"/>
      <c r="L74" s="14"/>
      <c r="M74" s="14"/>
      <c r="N74" s="14"/>
      <c r="O74" s="14"/>
      <c r="P74" s="14"/>
    </row>
  </sheetData>
  <sheetProtection password="C58C" sheet="1" objects="1" scenarios="1" selectLockedCells="1"/>
  <protectedRanges>
    <protectedRange password="DE73" sqref="H42 P42 F30 D36:D42 L36:L42 L34:L35 D34:D35 D25:D33 L25:L33" name="Obseg1" securityDescriptor="O:WDG:WDD:(A;;CC;;;WD)"/>
    <protectedRange password="DE73" sqref="P25:P32 H25:H32" name="Obseg1_1" securityDescriptor="O:WDG:WDD:(A;;CC;;;WD)"/>
    <protectedRange password="DE73" sqref="H33:H41 P33:P41" name="Obseg1_2" securityDescriptor="O:WDG:WDD:(A;;CC;;;WD)"/>
    <protectedRange password="DE73" sqref="D43 L43" name="Obseg1_2_1" securityDescriptor="O:WDG:WDD:(A;;CC;;;WD)"/>
  </protectedRanges>
  <mergeCells count="13">
    <mergeCell ref="B61:H61"/>
    <mergeCell ref="B6:H6"/>
    <mergeCell ref="B8:H11"/>
    <mergeCell ref="B14:H16"/>
    <mergeCell ref="B17:H18"/>
    <mergeCell ref="B21:B25"/>
    <mergeCell ref="D21:H21"/>
    <mergeCell ref="C22:C25"/>
    <mergeCell ref="D22:F22"/>
    <mergeCell ref="B12:H13"/>
    <mergeCell ref="B19:H20"/>
    <mergeCell ref="D30:E30"/>
    <mergeCell ref="F30:G30"/>
  </mergeCells>
  <pageMargins left="0.78740157480314965" right="0.39370078740157483" top="0.39370078740157483" bottom="0.39370078740157483" header="0" footer="0"/>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9"/>
  <sheetViews>
    <sheetView view="pageBreakPreview" zoomScale="85" zoomScaleNormal="100" workbookViewId="0">
      <selection activeCell="E22" sqref="E22"/>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140</v>
      </c>
    </row>
    <row r="5" spans="1:6" ht="12.75" customHeight="1" thickBot="1" x14ac:dyDescent="0.25"/>
    <row r="6" spans="1:6" ht="13.5" thickBot="1" x14ac:dyDescent="0.25">
      <c r="B6" s="271" t="s">
        <v>10</v>
      </c>
      <c r="C6" s="272"/>
      <c r="D6" s="272"/>
      <c r="E6" s="272"/>
      <c r="F6" s="273"/>
    </row>
    <row r="7" spans="1:6" ht="6" customHeight="1" x14ac:dyDescent="0.2">
      <c r="A7" s="19"/>
      <c r="B7" s="14"/>
      <c r="C7" s="40"/>
      <c r="D7" s="14"/>
      <c r="E7" s="14"/>
      <c r="F7" s="14"/>
    </row>
    <row r="8" spans="1:6" ht="12.75" customHeight="1" x14ac:dyDescent="0.2">
      <c r="A8" s="19"/>
      <c r="B8" s="315" t="s">
        <v>256</v>
      </c>
      <c r="C8" s="315"/>
      <c r="D8" s="315"/>
      <c r="E8" s="315"/>
      <c r="F8" s="315"/>
    </row>
    <row r="9" spans="1:6" ht="12.75" customHeight="1" x14ac:dyDescent="0.2">
      <c r="A9" s="19"/>
      <c r="B9" s="315"/>
      <c r="C9" s="315"/>
      <c r="D9" s="315"/>
      <c r="E9" s="315"/>
      <c r="F9" s="315"/>
    </row>
    <row r="10" spans="1:6" ht="12.75" customHeight="1" x14ac:dyDescent="0.2">
      <c r="A10" s="19"/>
      <c r="B10" s="315"/>
      <c r="C10" s="315"/>
      <c r="D10" s="315"/>
      <c r="E10" s="315"/>
      <c r="F10" s="315"/>
    </row>
    <row r="11" spans="1:6" ht="26.25" customHeight="1" x14ac:dyDescent="0.2">
      <c r="A11" s="19"/>
      <c r="B11" s="315"/>
      <c r="C11" s="315"/>
      <c r="D11" s="315"/>
      <c r="E11" s="315"/>
      <c r="F11" s="315"/>
    </row>
    <row r="12" spans="1:6" ht="12.75" customHeight="1" x14ac:dyDescent="0.2">
      <c r="A12" s="19"/>
      <c r="B12" s="315" t="s">
        <v>506</v>
      </c>
      <c r="C12" s="315"/>
      <c r="D12" s="315"/>
      <c r="E12" s="315"/>
      <c r="F12" s="315"/>
    </row>
    <row r="13" spans="1:6" ht="12.75" customHeight="1" x14ac:dyDescent="0.2">
      <c r="A13" s="19"/>
      <c r="B13" s="315"/>
      <c r="C13" s="315"/>
      <c r="D13" s="315"/>
      <c r="E13" s="315"/>
      <c r="F13" s="315"/>
    </row>
    <row r="14" spans="1:6" ht="39" customHeight="1" x14ac:dyDescent="0.2">
      <c r="A14" s="19"/>
      <c r="B14" s="315"/>
      <c r="C14" s="315"/>
      <c r="D14" s="315"/>
      <c r="E14" s="315"/>
      <c r="F14" s="315"/>
    </row>
    <row r="15" spans="1:6" x14ac:dyDescent="0.2">
      <c r="A15" s="19"/>
      <c r="B15" s="315" t="s">
        <v>507</v>
      </c>
      <c r="C15" s="315"/>
      <c r="D15" s="315"/>
      <c r="E15" s="315"/>
      <c r="F15" s="315"/>
    </row>
    <row r="16" spans="1:6" x14ac:dyDescent="0.2">
      <c r="A16" s="19"/>
      <c r="B16" s="315"/>
      <c r="C16" s="315"/>
      <c r="D16" s="315"/>
      <c r="E16" s="315"/>
      <c r="F16" s="315"/>
    </row>
    <row r="17" spans="1:13" x14ac:dyDescent="0.2">
      <c r="A17" s="19"/>
      <c r="B17" s="315"/>
      <c r="C17" s="315"/>
      <c r="D17" s="315"/>
      <c r="E17" s="315"/>
      <c r="F17" s="315"/>
    </row>
    <row r="18" spans="1:13" ht="7.5" customHeight="1" x14ac:dyDescent="0.2">
      <c r="A18" s="19"/>
      <c r="B18" s="14"/>
      <c r="C18" s="119"/>
      <c r="D18" s="214"/>
      <c r="E18" s="214"/>
      <c r="F18" s="214"/>
    </row>
    <row r="19" spans="1:13" ht="12.75" customHeight="1" x14ac:dyDescent="0.2">
      <c r="A19" s="14"/>
      <c r="B19" s="308" t="s">
        <v>56</v>
      </c>
      <c r="C19" s="310"/>
      <c r="D19" s="217" t="s">
        <v>43</v>
      </c>
      <c r="E19" s="95" t="s">
        <v>44</v>
      </c>
      <c r="F19" s="218" t="s">
        <v>57</v>
      </c>
    </row>
    <row r="20" spans="1:13" ht="38.25" x14ac:dyDescent="0.2">
      <c r="A20" s="14"/>
      <c r="B20" s="309"/>
      <c r="C20" s="311"/>
      <c r="D20" s="96" t="s">
        <v>74</v>
      </c>
      <c r="E20" s="96" t="s">
        <v>86</v>
      </c>
      <c r="F20" s="97" t="s">
        <v>87</v>
      </c>
    </row>
    <row r="21" spans="1:13" ht="6.75" customHeight="1" x14ac:dyDescent="0.2">
      <c r="A21" s="19"/>
      <c r="B21" s="120"/>
      <c r="C21" s="26"/>
      <c r="D21" s="14"/>
      <c r="E21" s="14"/>
      <c r="F21" s="14"/>
    </row>
    <row r="22" spans="1:13" ht="12.75" customHeight="1" x14ac:dyDescent="0.2">
      <c r="A22" s="19"/>
      <c r="B22" s="219">
        <v>1</v>
      </c>
      <c r="C22" s="25" t="s">
        <v>249</v>
      </c>
      <c r="D22" s="127">
        <v>1</v>
      </c>
      <c r="E22" s="126"/>
      <c r="F22" s="132" t="str">
        <f>+IF(ISNUMBER(E22),D22*E22,"")</f>
        <v/>
      </c>
    </row>
    <row r="23" spans="1:13" ht="12.75" customHeight="1" x14ac:dyDescent="0.2">
      <c r="A23" s="19"/>
      <c r="B23" s="94">
        <v>2</v>
      </c>
      <c r="C23" s="80" t="s">
        <v>16</v>
      </c>
      <c r="D23" s="127">
        <v>3</v>
      </c>
      <c r="E23" s="131">
        <v>1</v>
      </c>
      <c r="F23" s="132">
        <f>+IF(ISNUMBER(E23),D23*E23,"")</f>
        <v>3</v>
      </c>
    </row>
    <row r="24" spans="1:13" s="124" customFormat="1" ht="7.5" customHeight="1" x14ac:dyDescent="0.2">
      <c r="A24" s="122"/>
      <c r="B24" s="125"/>
      <c r="C24" s="41"/>
      <c r="D24" s="121"/>
      <c r="E24" s="123"/>
      <c r="F24" s="78"/>
      <c r="H24" s="39"/>
      <c r="I24" s="39"/>
      <c r="J24" s="39"/>
      <c r="K24" s="76"/>
      <c r="L24" s="39"/>
    </row>
    <row r="25" spans="1:13" ht="12.75" customHeight="1" x14ac:dyDescent="0.2">
      <c r="A25" s="19"/>
      <c r="B25" s="111">
        <v>3</v>
      </c>
      <c r="C25" s="128" t="s">
        <v>161</v>
      </c>
      <c r="D25" s="129"/>
      <c r="E25" s="102" t="s">
        <v>72</v>
      </c>
      <c r="F25" s="133">
        <f>+IF(SUM(F22:F23)=0,"",SUM(F22:F23))</f>
        <v>3</v>
      </c>
      <c r="G25" s="14"/>
    </row>
    <row r="26" spans="1:13" ht="12.75" customHeight="1" x14ac:dyDescent="0.2">
      <c r="A26" s="14"/>
      <c r="B26" s="14"/>
      <c r="C26" s="27"/>
      <c r="F26" s="14"/>
    </row>
    <row r="27" spans="1:13" ht="12.75" customHeight="1" x14ac:dyDescent="0.2">
      <c r="E27" s="42"/>
      <c r="F27" s="42"/>
    </row>
    <row r="28" spans="1:13" ht="12.75" customHeight="1" x14ac:dyDescent="0.2">
      <c r="C28" s="43"/>
      <c r="K28" s="76"/>
    </row>
    <row r="29" spans="1:13" ht="12.75" customHeight="1" x14ac:dyDescent="0.2"/>
    <row r="30" spans="1:13" ht="12.75" customHeight="1" x14ac:dyDescent="0.2"/>
    <row r="31" spans="1:13" ht="12.75" customHeight="1" x14ac:dyDescent="0.2">
      <c r="M31" s="14"/>
    </row>
    <row r="32" spans="1:13" ht="12.75" customHeight="1" x14ac:dyDescent="0.2"/>
    <row r="33" ht="12.75" customHeight="1" x14ac:dyDescent="0.2"/>
    <row r="34" ht="12.75" customHeight="1" x14ac:dyDescent="0.2"/>
    <row r="35" ht="12.75" customHeight="1" x14ac:dyDescent="0.2"/>
    <row r="36" ht="12.75" customHeight="1" x14ac:dyDescent="0.2"/>
    <row r="37" ht="12.75" customHeight="1" x14ac:dyDescent="0.2"/>
    <row r="53" spans="2:6" x14ac:dyDescent="0.2">
      <c r="E53" s="31" t="s">
        <v>21</v>
      </c>
    </row>
    <row r="54" spans="2:6" x14ac:dyDescent="0.2">
      <c r="E54" s="31"/>
    </row>
    <row r="55" spans="2:6" x14ac:dyDescent="0.2">
      <c r="E55" s="31"/>
    </row>
    <row r="56" spans="2:6" x14ac:dyDescent="0.2">
      <c r="E56" s="158"/>
      <c r="F56" s="30"/>
    </row>
    <row r="57" spans="2:6" x14ac:dyDescent="0.2">
      <c r="E57" s="31"/>
    </row>
    <row r="58" spans="2:6" x14ac:dyDescent="0.2">
      <c r="E58" s="14"/>
      <c r="F58" s="14"/>
    </row>
    <row r="59" spans="2:6" x14ac:dyDescent="0.2">
      <c r="B59" s="270" t="s">
        <v>324</v>
      </c>
      <c r="C59" s="270"/>
      <c r="D59" s="270"/>
      <c r="E59" s="270"/>
      <c r="F59" s="270"/>
    </row>
  </sheetData>
  <sheetProtection password="C58C" sheet="1" objects="1" scenarios="1" selectLockedCells="1"/>
  <protectedRanges>
    <protectedRange password="DE73" sqref="E22" name="Obseg1" securityDescriptor="O:WDG:WDD:(A;;CC;;;WD)"/>
  </protectedRanges>
  <mergeCells count="7">
    <mergeCell ref="B59:F59"/>
    <mergeCell ref="B6:F6"/>
    <mergeCell ref="B8:F11"/>
    <mergeCell ref="B12:F14"/>
    <mergeCell ref="B19:B20"/>
    <mergeCell ref="C19:C20"/>
    <mergeCell ref="B15:F17"/>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L56"/>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141</v>
      </c>
    </row>
    <row r="5" spans="1:6" ht="12.75" customHeight="1" thickBot="1" x14ac:dyDescent="0.25"/>
    <row r="6" spans="1:6" ht="13.5" thickBot="1" x14ac:dyDescent="0.25">
      <c r="B6" s="271" t="s">
        <v>325</v>
      </c>
      <c r="C6" s="272"/>
      <c r="D6" s="272"/>
      <c r="E6" s="272"/>
      <c r="F6" s="273"/>
    </row>
    <row r="7" spans="1:6" ht="6" customHeight="1" x14ac:dyDescent="0.2">
      <c r="A7" s="19"/>
      <c r="B7" s="14"/>
      <c r="C7" s="40"/>
      <c r="D7" s="14"/>
      <c r="E7" s="14"/>
      <c r="F7" s="14"/>
    </row>
    <row r="8" spans="1:6" ht="12.75" customHeight="1" x14ac:dyDescent="0.2">
      <c r="A8" s="19"/>
      <c r="B8" s="315" t="s">
        <v>336</v>
      </c>
      <c r="C8" s="315"/>
      <c r="D8" s="315"/>
      <c r="E8" s="315"/>
      <c r="F8" s="315"/>
    </row>
    <row r="9" spans="1:6" ht="12.75" customHeight="1" x14ac:dyDescent="0.2">
      <c r="A9" s="19"/>
      <c r="B9" s="315"/>
      <c r="C9" s="315"/>
      <c r="D9" s="315"/>
      <c r="E9" s="315"/>
      <c r="F9" s="315"/>
    </row>
    <row r="10" spans="1:6" ht="12.75" customHeight="1" x14ac:dyDescent="0.2">
      <c r="A10" s="19"/>
      <c r="B10" s="315"/>
      <c r="C10" s="315"/>
      <c r="D10" s="315"/>
      <c r="E10" s="315"/>
      <c r="F10" s="315"/>
    </row>
    <row r="11" spans="1:6" ht="36" customHeight="1" x14ac:dyDescent="0.2">
      <c r="A11" s="19"/>
      <c r="B11" s="315"/>
      <c r="C11" s="315"/>
      <c r="D11" s="315"/>
      <c r="E11" s="315"/>
      <c r="F11" s="315"/>
    </row>
    <row r="12" spans="1:6" ht="12.75" customHeight="1" x14ac:dyDescent="0.2">
      <c r="A12" s="19"/>
      <c r="B12" s="315" t="s">
        <v>508</v>
      </c>
      <c r="C12" s="315"/>
      <c r="D12" s="315"/>
      <c r="E12" s="315"/>
      <c r="F12" s="315"/>
    </row>
    <row r="13" spans="1:6" ht="12.75" customHeight="1" x14ac:dyDescent="0.2">
      <c r="A13" s="19"/>
      <c r="B13" s="315"/>
      <c r="C13" s="315"/>
      <c r="D13" s="315"/>
      <c r="E13" s="315"/>
      <c r="F13" s="315"/>
    </row>
    <row r="14" spans="1:6" ht="24" customHeight="1" x14ac:dyDescent="0.2">
      <c r="A14" s="19"/>
      <c r="B14" s="315"/>
      <c r="C14" s="315"/>
      <c r="D14" s="315"/>
      <c r="E14" s="315"/>
      <c r="F14" s="315"/>
    </row>
    <row r="15" spans="1:6" ht="12.75" customHeight="1" x14ac:dyDescent="0.2">
      <c r="A15" s="19"/>
      <c r="B15" s="315" t="s">
        <v>512</v>
      </c>
      <c r="C15" s="315"/>
      <c r="D15" s="315"/>
      <c r="E15" s="315"/>
      <c r="F15" s="315"/>
    </row>
    <row r="16" spans="1:6" ht="12.75" customHeight="1" x14ac:dyDescent="0.2">
      <c r="A16" s="19"/>
      <c r="B16" s="315"/>
      <c r="C16" s="315"/>
      <c r="D16" s="315"/>
      <c r="E16" s="315"/>
      <c r="F16" s="315"/>
    </row>
    <row r="17" spans="1:12" ht="47.25" customHeight="1" x14ac:dyDescent="0.2">
      <c r="A17" s="19"/>
      <c r="B17" s="315"/>
      <c r="C17" s="315"/>
      <c r="D17" s="315"/>
      <c r="E17" s="315"/>
      <c r="F17" s="315"/>
    </row>
    <row r="18" spans="1:12" ht="12.75" customHeight="1" x14ac:dyDescent="0.2">
      <c r="A18" s="19"/>
      <c r="B18" s="315" t="s">
        <v>511</v>
      </c>
      <c r="C18" s="315"/>
      <c r="D18" s="315"/>
      <c r="E18" s="315"/>
      <c r="F18" s="315"/>
    </row>
    <row r="19" spans="1:12" ht="12.75" customHeight="1" x14ac:dyDescent="0.2">
      <c r="A19" s="19"/>
      <c r="B19" s="315"/>
      <c r="C19" s="315"/>
      <c r="D19" s="315"/>
      <c r="E19" s="315"/>
      <c r="F19" s="315"/>
    </row>
    <row r="20" spans="1:12" ht="45.75" customHeight="1" x14ac:dyDescent="0.2">
      <c r="A20" s="19"/>
      <c r="B20" s="315"/>
      <c r="C20" s="315"/>
      <c r="D20" s="315"/>
      <c r="E20" s="315"/>
      <c r="F20" s="315"/>
    </row>
    <row r="21" spans="1:12" ht="4.5" customHeight="1" x14ac:dyDescent="0.2">
      <c r="A21" s="19"/>
      <c r="B21" s="14"/>
      <c r="C21" s="119"/>
      <c r="D21" s="214"/>
      <c r="E21" s="214"/>
      <c r="F21" s="214"/>
    </row>
    <row r="22" spans="1:12" ht="12.75" customHeight="1" x14ac:dyDescent="0.2">
      <c r="A22" s="14"/>
      <c r="B22" s="308" t="s">
        <v>56</v>
      </c>
      <c r="C22" s="310"/>
      <c r="D22" s="217" t="s">
        <v>43</v>
      </c>
      <c r="E22" s="95" t="s">
        <v>44</v>
      </c>
      <c r="F22" s="218" t="s">
        <v>57</v>
      </c>
    </row>
    <row r="23" spans="1:12" ht="38.25" x14ac:dyDescent="0.2">
      <c r="A23" s="14"/>
      <c r="B23" s="309"/>
      <c r="C23" s="311"/>
      <c r="D23" s="96" t="s">
        <v>74</v>
      </c>
      <c r="E23" s="96" t="s">
        <v>86</v>
      </c>
      <c r="F23" s="97" t="s">
        <v>87</v>
      </c>
    </row>
    <row r="24" spans="1:12" ht="5.25" customHeight="1" x14ac:dyDescent="0.2">
      <c r="A24" s="19"/>
      <c r="B24" s="120"/>
      <c r="C24" s="26"/>
      <c r="D24" s="14"/>
      <c r="E24" s="14"/>
      <c r="F24" s="14"/>
    </row>
    <row r="25" spans="1:12" ht="12.75" customHeight="1" x14ac:dyDescent="0.2">
      <c r="A25" s="19"/>
      <c r="B25" s="219">
        <v>1</v>
      </c>
      <c r="C25" s="25" t="s">
        <v>279</v>
      </c>
      <c r="D25" s="127">
        <v>1</v>
      </c>
      <c r="E25" s="126"/>
      <c r="F25" s="132" t="str">
        <f>+IF(ISNUMBER(E25),D25*E25,"")</f>
        <v/>
      </c>
    </row>
    <row r="26" spans="1:12" ht="12.75" customHeight="1" x14ac:dyDescent="0.2">
      <c r="A26" s="19"/>
      <c r="B26" s="94">
        <v>2</v>
      </c>
      <c r="C26" s="80" t="s">
        <v>16</v>
      </c>
      <c r="D26" s="127">
        <v>1</v>
      </c>
      <c r="E26" s="131">
        <v>1</v>
      </c>
      <c r="F26" s="132">
        <f>+IF(ISNUMBER(E26),D26*E26,"")</f>
        <v>1</v>
      </c>
    </row>
    <row r="27" spans="1:12" s="124" customFormat="1" ht="6" customHeight="1" x14ac:dyDescent="0.2">
      <c r="A27" s="122"/>
      <c r="B27" s="125"/>
      <c r="C27" s="41"/>
      <c r="D27" s="121"/>
      <c r="E27" s="123"/>
      <c r="F27" s="78"/>
      <c r="H27" s="39"/>
      <c r="I27" s="39"/>
      <c r="J27" s="39"/>
      <c r="K27" s="76"/>
      <c r="L27" s="39"/>
    </row>
    <row r="28" spans="1:12" ht="12.75" customHeight="1" x14ac:dyDescent="0.2">
      <c r="A28" s="19"/>
      <c r="B28" s="111">
        <v>3</v>
      </c>
      <c r="C28" s="128" t="s">
        <v>162</v>
      </c>
      <c r="D28" s="208"/>
      <c r="E28" s="102" t="s">
        <v>210</v>
      </c>
      <c r="F28" s="133">
        <f>+IF(SUM(F25:F26)=0,"",SUM(F25:F26))</f>
        <v>1</v>
      </c>
      <c r="G28" s="14"/>
    </row>
    <row r="29" spans="1:12" ht="12.75" customHeight="1" x14ac:dyDescent="0.2">
      <c r="A29" s="14"/>
      <c r="B29" s="44"/>
      <c r="C29" s="27"/>
      <c r="D29" s="124"/>
      <c r="F29" s="14"/>
      <c r="G29" s="14"/>
    </row>
    <row r="30" spans="1:12" ht="12.75" customHeight="1" x14ac:dyDescent="0.2">
      <c r="A30" s="19"/>
      <c r="B30" s="219">
        <v>4</v>
      </c>
      <c r="C30" s="298" t="s">
        <v>280</v>
      </c>
      <c r="D30" s="297"/>
      <c r="E30" s="299"/>
      <c r="F30" s="132">
        <v>240</v>
      </c>
    </row>
    <row r="31" spans="1:12" s="124" customFormat="1" ht="6" customHeight="1" x14ac:dyDescent="0.2">
      <c r="A31" s="122"/>
      <c r="B31" s="125"/>
      <c r="C31" s="41"/>
      <c r="D31" s="121"/>
      <c r="E31" s="123"/>
      <c r="F31" s="78"/>
      <c r="H31" s="39"/>
      <c r="I31" s="39"/>
      <c r="J31" s="39"/>
      <c r="K31" s="76"/>
      <c r="L31" s="39"/>
    </row>
    <row r="32" spans="1:12" ht="12.75" customHeight="1" x14ac:dyDescent="0.2">
      <c r="A32" s="19"/>
      <c r="B32" s="111">
        <v>5</v>
      </c>
      <c r="C32" s="128" t="s">
        <v>263</v>
      </c>
      <c r="D32" s="208"/>
      <c r="E32" s="102" t="s">
        <v>72</v>
      </c>
      <c r="F32" s="133">
        <f>+F30</f>
        <v>240</v>
      </c>
      <c r="G32" s="14"/>
    </row>
    <row r="33" spans="1:12" ht="12.75" customHeight="1" x14ac:dyDescent="0.2">
      <c r="A33" s="14"/>
      <c r="B33" s="211"/>
      <c r="C33" s="210"/>
      <c r="D33" s="208"/>
      <c r="E33" s="102"/>
      <c r="F33" s="209"/>
      <c r="G33" s="14"/>
    </row>
    <row r="34" spans="1:12" ht="12.75" customHeight="1" x14ac:dyDescent="0.2">
      <c r="A34" s="19"/>
      <c r="B34" s="219">
        <v>6</v>
      </c>
      <c r="C34" s="298" t="s">
        <v>332</v>
      </c>
      <c r="D34" s="297"/>
      <c r="E34" s="299"/>
      <c r="F34" s="132">
        <v>60</v>
      </c>
    </row>
    <row r="35" spans="1:12" s="124" customFormat="1" ht="6" customHeight="1" x14ac:dyDescent="0.2">
      <c r="A35" s="122"/>
      <c r="B35" s="125"/>
      <c r="C35" s="41"/>
      <c r="D35" s="121"/>
      <c r="E35" s="123"/>
      <c r="F35" s="78"/>
      <c r="H35" s="39"/>
      <c r="I35" s="39"/>
      <c r="J35" s="39"/>
      <c r="K35" s="76"/>
      <c r="L35" s="39"/>
    </row>
    <row r="36" spans="1:12" ht="12.75" customHeight="1" x14ac:dyDescent="0.2">
      <c r="A36" s="19"/>
      <c r="B36" s="111">
        <v>7</v>
      </c>
      <c r="C36" s="128" t="s">
        <v>266</v>
      </c>
      <c r="D36" s="208"/>
      <c r="E36" s="102" t="s">
        <v>72</v>
      </c>
      <c r="F36" s="133">
        <f>+F34</f>
        <v>60</v>
      </c>
      <c r="G36" s="14"/>
    </row>
    <row r="37" spans="1:12" ht="12.75" customHeight="1" x14ac:dyDescent="0.2">
      <c r="D37" s="124"/>
      <c r="E37" s="42"/>
      <c r="F37" s="42"/>
    </row>
    <row r="38" spans="1:12" ht="12.75" customHeight="1" x14ac:dyDescent="0.2">
      <c r="C38" s="43"/>
      <c r="K38" s="76"/>
    </row>
    <row r="50" spans="2:6" x14ac:dyDescent="0.2">
      <c r="E50" s="31" t="s">
        <v>21</v>
      </c>
    </row>
    <row r="51" spans="2:6" x14ac:dyDescent="0.2">
      <c r="E51" s="31"/>
    </row>
    <row r="52" spans="2:6" x14ac:dyDescent="0.2">
      <c r="E52" s="31"/>
    </row>
    <row r="53" spans="2:6" x14ac:dyDescent="0.2">
      <c r="E53" s="158"/>
      <c r="F53" s="30"/>
    </row>
    <row r="54" spans="2:6" x14ac:dyDescent="0.2">
      <c r="E54" s="31"/>
    </row>
    <row r="55" spans="2:6" x14ac:dyDescent="0.2">
      <c r="E55" s="14"/>
      <c r="F55" s="14"/>
    </row>
    <row r="56" spans="2:6" x14ac:dyDescent="0.2">
      <c r="B56" s="270" t="s">
        <v>326</v>
      </c>
      <c r="C56" s="270"/>
      <c r="D56" s="270"/>
      <c r="E56" s="270"/>
      <c r="F56" s="270"/>
    </row>
  </sheetData>
  <sheetProtection password="C58C" sheet="1" objects="1" scenarios="1" selectLockedCells="1"/>
  <protectedRanges>
    <protectedRange password="DE73" sqref="E25 E30 E34" name="Obseg1" securityDescriptor="O:WDG:WDD:(A;;CC;;;WD)"/>
  </protectedRanges>
  <mergeCells count="10">
    <mergeCell ref="B56:F56"/>
    <mergeCell ref="B6:F6"/>
    <mergeCell ref="B8:F11"/>
    <mergeCell ref="B12:F14"/>
    <mergeCell ref="B22:B23"/>
    <mergeCell ref="C22:C23"/>
    <mergeCell ref="C30:E30"/>
    <mergeCell ref="C34:E34"/>
    <mergeCell ref="B15:F17"/>
    <mergeCell ref="B18:F20"/>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5"/>
  <sheetViews>
    <sheetView view="pageBreakPreview" zoomScale="85" zoomScaleNormal="100" zoomScaleSheetLayoutView="85" workbookViewId="0">
      <selection activeCell="E28" sqref="E28"/>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142</v>
      </c>
    </row>
    <row r="5" spans="1:6" ht="12.75" customHeight="1" thickBot="1" x14ac:dyDescent="0.25"/>
    <row r="6" spans="1:6" ht="13.5" thickBot="1" x14ac:dyDescent="0.25">
      <c r="B6" s="271" t="s">
        <v>27</v>
      </c>
      <c r="C6" s="272"/>
      <c r="D6" s="272"/>
      <c r="E6" s="272"/>
      <c r="F6" s="273"/>
    </row>
    <row r="7" spans="1:6" ht="6" customHeight="1" x14ac:dyDescent="0.2">
      <c r="A7" s="19"/>
      <c r="B7" s="14"/>
      <c r="C7" s="40"/>
      <c r="D7" s="14"/>
      <c r="E7" s="14"/>
      <c r="F7" s="14"/>
    </row>
    <row r="8" spans="1:6" ht="12.75" customHeight="1" x14ac:dyDescent="0.2">
      <c r="A8" s="19"/>
      <c r="B8" s="315" t="s">
        <v>509</v>
      </c>
      <c r="C8" s="315"/>
      <c r="D8" s="315"/>
      <c r="E8" s="315"/>
      <c r="F8" s="315"/>
    </row>
    <row r="9" spans="1:6" ht="12.75" customHeight="1" x14ac:dyDescent="0.2">
      <c r="A9" s="19"/>
      <c r="B9" s="315"/>
      <c r="C9" s="315"/>
      <c r="D9" s="315"/>
      <c r="E9" s="315"/>
      <c r="F9" s="315"/>
    </row>
    <row r="10" spans="1:6" ht="12.75" customHeight="1" x14ac:dyDescent="0.2">
      <c r="A10" s="19"/>
      <c r="B10" s="315" t="s">
        <v>510</v>
      </c>
      <c r="C10" s="315"/>
      <c r="D10" s="315"/>
      <c r="E10" s="315"/>
      <c r="F10" s="315"/>
    </row>
    <row r="11" spans="1:6" ht="12.75" customHeight="1" x14ac:dyDescent="0.2">
      <c r="A11" s="19"/>
      <c r="B11" s="315"/>
      <c r="C11" s="315"/>
      <c r="D11" s="315"/>
      <c r="E11" s="315"/>
      <c r="F11" s="315"/>
    </row>
    <row r="12" spans="1:6" ht="106.5" customHeight="1" x14ac:dyDescent="0.2">
      <c r="A12" s="19"/>
      <c r="B12" s="315"/>
      <c r="C12" s="315"/>
      <c r="D12" s="315"/>
      <c r="E12" s="315"/>
      <c r="F12" s="315"/>
    </row>
    <row r="13" spans="1:6" ht="6" customHeight="1" x14ac:dyDescent="0.2">
      <c r="A13" s="19"/>
      <c r="B13" s="14"/>
      <c r="C13" s="119"/>
      <c r="D13" s="214"/>
      <c r="E13" s="214"/>
      <c r="F13" s="214"/>
    </row>
    <row r="14" spans="1:6" ht="12.75" customHeight="1" x14ac:dyDescent="0.2">
      <c r="A14" s="14"/>
      <c r="B14" s="308" t="s">
        <v>56</v>
      </c>
      <c r="C14" s="313" t="s">
        <v>89</v>
      </c>
      <c r="D14" s="217" t="s">
        <v>43</v>
      </c>
      <c r="E14" s="95" t="s">
        <v>44</v>
      </c>
      <c r="F14" s="218" t="s">
        <v>57</v>
      </c>
    </row>
    <row r="15" spans="1:6" ht="25.5" x14ac:dyDescent="0.2">
      <c r="A15" s="14"/>
      <c r="B15" s="309"/>
      <c r="C15" s="314"/>
      <c r="D15" s="96" t="s">
        <v>74</v>
      </c>
      <c r="E15" s="96" t="s">
        <v>86</v>
      </c>
      <c r="F15" s="97" t="s">
        <v>255</v>
      </c>
    </row>
    <row r="16" spans="1:6" ht="6" customHeight="1" x14ac:dyDescent="0.2">
      <c r="A16" s="19"/>
      <c r="B16" s="120"/>
      <c r="C16" s="26"/>
      <c r="D16" s="14"/>
      <c r="E16" s="14"/>
      <c r="F16" s="19"/>
    </row>
    <row r="17" spans="1:13" ht="12.75" customHeight="1" x14ac:dyDescent="0.2">
      <c r="A17" s="19"/>
      <c r="B17" s="219">
        <v>1</v>
      </c>
      <c r="C17" s="25" t="s">
        <v>19</v>
      </c>
      <c r="D17" s="130">
        <v>0</v>
      </c>
      <c r="E17" s="126"/>
      <c r="F17" s="252" t="str">
        <f>+IF(ISNUMBER(E17),D17*E17,"")</f>
        <v/>
      </c>
    </row>
    <row r="18" spans="1:13" ht="12.75" customHeight="1" x14ac:dyDescent="0.2">
      <c r="B18" s="219">
        <v>2</v>
      </c>
      <c r="C18" s="25" t="s">
        <v>18</v>
      </c>
      <c r="D18" s="130">
        <v>0</v>
      </c>
      <c r="E18" s="126"/>
      <c r="F18" s="252" t="str">
        <f>+IF(ISNUMBER(E18),D18*E18,"")</f>
        <v/>
      </c>
      <c r="M18" s="14"/>
    </row>
    <row r="19" spans="1:13" ht="12.75" customHeight="1" x14ac:dyDescent="0.2">
      <c r="A19" s="19"/>
      <c r="B19" s="94">
        <v>3</v>
      </c>
      <c r="C19" s="80" t="s">
        <v>9</v>
      </c>
      <c r="D19" s="130">
        <v>1</v>
      </c>
      <c r="E19" s="131">
        <v>1</v>
      </c>
      <c r="F19" s="132">
        <f>+IF(ISNUMBER(E19),D19*E19,"")</f>
        <v>1</v>
      </c>
    </row>
    <row r="20" spans="1:13" ht="12.75" customHeight="1" x14ac:dyDescent="0.2">
      <c r="A20" s="19"/>
      <c r="B20" s="111">
        <v>4</v>
      </c>
      <c r="C20" s="128" t="s">
        <v>158</v>
      </c>
      <c r="D20" s="129"/>
      <c r="E20" s="102" t="s">
        <v>207</v>
      </c>
      <c r="F20" s="133">
        <f>+IF(SUM(F17:F19)=0,"",SUM(F17:F19))</f>
        <v>1</v>
      </c>
      <c r="G20" s="14"/>
    </row>
    <row r="21" spans="1:13" x14ac:dyDescent="0.2">
      <c r="A21" s="14"/>
      <c r="B21" s="14"/>
      <c r="C21" s="27"/>
      <c r="F21" s="14"/>
    </row>
    <row r="22" spans="1:13" ht="12.75" customHeight="1" x14ac:dyDescent="0.2">
      <c r="B22" s="308" t="s">
        <v>56</v>
      </c>
      <c r="C22" s="313" t="s">
        <v>88</v>
      </c>
      <c r="D22" s="217" t="s">
        <v>43</v>
      </c>
      <c r="E22" s="95" t="s">
        <v>44</v>
      </c>
      <c r="F22" s="218" t="s">
        <v>57</v>
      </c>
    </row>
    <row r="23" spans="1:13" ht="25.5" x14ac:dyDescent="0.2">
      <c r="B23" s="309"/>
      <c r="C23" s="314"/>
      <c r="D23" s="96" t="s">
        <v>74</v>
      </c>
      <c r="E23" s="96" t="s">
        <v>86</v>
      </c>
      <c r="F23" s="97" t="s">
        <v>255</v>
      </c>
      <c r="K23" s="76"/>
    </row>
    <row r="24" spans="1:13" ht="6" customHeight="1" x14ac:dyDescent="0.2">
      <c r="B24" s="120"/>
      <c r="C24" s="26"/>
      <c r="D24" s="14"/>
      <c r="E24" s="14"/>
      <c r="F24" s="19"/>
    </row>
    <row r="25" spans="1:13" ht="12.75" customHeight="1" x14ac:dyDescent="0.2">
      <c r="B25" s="219">
        <v>5</v>
      </c>
      <c r="C25" s="25" t="s">
        <v>232</v>
      </c>
      <c r="D25" s="130">
        <v>1</v>
      </c>
      <c r="E25" s="234">
        <f>+E1.2!F36</f>
        <v>13</v>
      </c>
      <c r="F25" s="132">
        <f>+IF(ISNUMBER(E25),D25*E25,"")</f>
        <v>13</v>
      </c>
    </row>
    <row r="26" spans="1:13" ht="12.75" customHeight="1" x14ac:dyDescent="0.2">
      <c r="B26" s="219">
        <v>6</v>
      </c>
      <c r="C26" s="25" t="s">
        <v>233</v>
      </c>
      <c r="D26" s="130">
        <v>1</v>
      </c>
      <c r="E26" s="234">
        <f>+E2.2!F35</f>
        <v>9</v>
      </c>
      <c r="F26" s="132">
        <f t="shared" ref="F26:F27" si="0">+IF(ISNUMBER(E26),D26*E26,"")</f>
        <v>9</v>
      </c>
    </row>
    <row r="27" spans="1:13" ht="12.75" customHeight="1" x14ac:dyDescent="0.2">
      <c r="B27" s="219">
        <v>7</v>
      </c>
      <c r="C27" s="25" t="s">
        <v>234</v>
      </c>
      <c r="D27" s="130">
        <v>1</v>
      </c>
      <c r="E27" s="234">
        <f>+E4.2!F35</f>
        <v>2.5</v>
      </c>
      <c r="F27" s="132">
        <f t="shared" si="0"/>
        <v>2.5</v>
      </c>
    </row>
    <row r="28" spans="1:13" ht="12.75" customHeight="1" x14ac:dyDescent="0.2">
      <c r="B28" s="219">
        <v>8</v>
      </c>
      <c r="C28" s="25" t="s">
        <v>19</v>
      </c>
      <c r="D28" s="130">
        <v>3</v>
      </c>
      <c r="E28" s="126"/>
      <c r="F28" s="132" t="str">
        <f>+IF(ISNUMBER(E28),D28*E28,"")</f>
        <v/>
      </c>
    </row>
    <row r="29" spans="1:13" ht="12.75" customHeight="1" x14ac:dyDescent="0.2">
      <c r="B29" s="219">
        <v>9</v>
      </c>
      <c r="C29" s="25" t="s">
        <v>18</v>
      </c>
      <c r="D29" s="130">
        <v>3</v>
      </c>
      <c r="E29" s="126"/>
      <c r="F29" s="132" t="str">
        <f t="shared" ref="F29" si="1">+IF(ISNUMBER(E29),D29*E29,"")</f>
        <v/>
      </c>
      <c r="M29" s="14"/>
    </row>
    <row r="30" spans="1:13" ht="12.75" customHeight="1" x14ac:dyDescent="0.2">
      <c r="B30" s="219">
        <v>10</v>
      </c>
      <c r="C30" s="80" t="s">
        <v>9</v>
      </c>
      <c r="D30" s="130">
        <v>1</v>
      </c>
      <c r="E30" s="131">
        <v>1</v>
      </c>
      <c r="F30" s="132">
        <f>+IF(ISNUMBER(E30),D30*E30,"")</f>
        <v>1</v>
      </c>
    </row>
    <row r="31" spans="1:13" ht="12.75" customHeight="1" x14ac:dyDescent="0.2">
      <c r="B31" s="111">
        <v>11</v>
      </c>
      <c r="C31" s="128" t="s">
        <v>159</v>
      </c>
      <c r="D31" s="129"/>
      <c r="E31" s="102" t="s">
        <v>277</v>
      </c>
      <c r="F31" s="133">
        <f>+IF(SUM(F25:F30)=0,"",SUM(F25:F30))</f>
        <v>25.5</v>
      </c>
    </row>
    <row r="33" spans="2:6" ht="12.75" customHeight="1" x14ac:dyDescent="0.2">
      <c r="B33" s="308" t="s">
        <v>56</v>
      </c>
      <c r="C33" s="313" t="s">
        <v>92</v>
      </c>
      <c r="D33" s="217" t="s">
        <v>43</v>
      </c>
      <c r="E33" s="95" t="s">
        <v>44</v>
      </c>
      <c r="F33" s="218" t="s">
        <v>57</v>
      </c>
    </row>
    <row r="34" spans="2:6" ht="25.5" x14ac:dyDescent="0.2">
      <c r="B34" s="309"/>
      <c r="C34" s="314"/>
      <c r="D34" s="96" t="s">
        <v>74</v>
      </c>
      <c r="E34" s="96" t="s">
        <v>86</v>
      </c>
      <c r="F34" s="97" t="s">
        <v>255</v>
      </c>
    </row>
    <row r="35" spans="2:6" ht="6.75" customHeight="1" x14ac:dyDescent="0.2">
      <c r="B35" s="120"/>
      <c r="C35" s="26"/>
      <c r="D35" s="14"/>
      <c r="E35" s="14"/>
      <c r="F35" s="19"/>
    </row>
    <row r="36" spans="2:6" x14ac:dyDescent="0.2">
      <c r="B36" s="219">
        <v>12</v>
      </c>
      <c r="C36" s="25" t="s">
        <v>19</v>
      </c>
      <c r="D36" s="130">
        <v>1</v>
      </c>
      <c r="E36" s="126"/>
      <c r="F36" s="132" t="str">
        <f>+IF(ISNUMBER(E36),D36*E36,"")</f>
        <v/>
      </c>
    </row>
    <row r="37" spans="2:6" x14ac:dyDescent="0.2">
      <c r="B37" s="219">
        <v>13</v>
      </c>
      <c r="C37" s="25" t="s">
        <v>18</v>
      </c>
      <c r="D37" s="130">
        <v>1</v>
      </c>
      <c r="E37" s="126"/>
      <c r="F37" s="132" t="str">
        <f t="shared" ref="F37" si="2">+IF(ISNUMBER(E37),D37*E37,"")</f>
        <v/>
      </c>
    </row>
    <row r="38" spans="2:6" x14ac:dyDescent="0.2">
      <c r="B38" s="219">
        <v>14</v>
      </c>
      <c r="C38" s="80" t="s">
        <v>9</v>
      </c>
      <c r="D38" s="130">
        <v>1</v>
      </c>
      <c r="E38" s="131">
        <v>1</v>
      </c>
      <c r="F38" s="132">
        <f>+IF(ISNUMBER(E38),D38*E38,"")</f>
        <v>1</v>
      </c>
    </row>
    <row r="39" spans="2:6" x14ac:dyDescent="0.2">
      <c r="B39" s="111">
        <v>15</v>
      </c>
      <c r="C39" s="128" t="s">
        <v>160</v>
      </c>
      <c r="D39" s="129"/>
      <c r="E39" s="102" t="s">
        <v>327</v>
      </c>
      <c r="F39" s="133">
        <f>+IF(SUM(F36:F38)=0,"",SUM(F36:F38))</f>
        <v>1</v>
      </c>
    </row>
    <row r="51" spans="2:6" x14ac:dyDescent="0.2">
      <c r="E51" s="31" t="s">
        <v>21</v>
      </c>
    </row>
    <row r="52" spans="2:6" x14ac:dyDescent="0.2">
      <c r="E52" s="31"/>
    </row>
    <row r="53" spans="2:6" x14ac:dyDescent="0.2">
      <c r="E53" s="31"/>
    </row>
    <row r="54" spans="2:6" x14ac:dyDescent="0.2">
      <c r="E54" s="30"/>
      <c r="F54" s="30"/>
    </row>
    <row r="55" spans="2:6" x14ac:dyDescent="0.2">
      <c r="B55" s="270" t="s">
        <v>328</v>
      </c>
      <c r="C55" s="270"/>
      <c r="D55" s="270"/>
      <c r="E55" s="270"/>
      <c r="F55" s="270"/>
    </row>
  </sheetData>
  <sheetProtection password="C58C" sheet="1" objects="1" scenarios="1" selectLockedCells="1"/>
  <protectedRanges>
    <protectedRange password="DE73" sqref="E25:E29 E36:E37 E17:E18" name="Obseg1" securityDescriptor="O:WDG:WDD:(A;;CC;;;WD)"/>
  </protectedRanges>
  <mergeCells count="10">
    <mergeCell ref="B6:F6"/>
    <mergeCell ref="B10:F12"/>
    <mergeCell ref="B14:B15"/>
    <mergeCell ref="C14:C15"/>
    <mergeCell ref="B8:F9"/>
    <mergeCell ref="B55:F55"/>
    <mergeCell ref="B22:B23"/>
    <mergeCell ref="C22:C23"/>
    <mergeCell ref="B33:B34"/>
    <mergeCell ref="C33:C34"/>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B1:AF87"/>
  <sheetViews>
    <sheetView view="pageBreakPreview" zoomScaleNormal="85" zoomScaleSheetLayoutView="100" workbookViewId="0">
      <selection activeCell="G31" sqref="G31"/>
    </sheetView>
  </sheetViews>
  <sheetFormatPr defaultRowHeight="12.75" x14ac:dyDescent="0.2"/>
  <cols>
    <col min="1" max="1" width="2.85546875" customWidth="1"/>
    <col min="2" max="3" width="7.140625" customWidth="1"/>
    <col min="4" max="4" width="9.42578125" customWidth="1"/>
    <col min="5" max="5" width="8" customWidth="1"/>
    <col min="6" max="15" width="7.140625" customWidth="1"/>
    <col min="16" max="17" width="7.140625" hidden="1" customWidth="1"/>
    <col min="18" max="18" width="2.5703125" customWidth="1"/>
    <col min="19" max="20" width="6.7109375" customWidth="1"/>
    <col min="21" max="21" width="3.7109375" customWidth="1"/>
    <col min="22" max="23" width="3.28515625" customWidth="1"/>
    <col min="24" max="24" width="16.85546875" customWidth="1"/>
    <col min="25" max="25" width="7.140625" customWidth="1"/>
  </cols>
  <sheetData>
    <row r="1" spans="2:28" ht="6" customHeight="1" x14ac:dyDescent="0.2"/>
    <row r="3" spans="2:28" ht="20.25" x14ac:dyDescent="0.3">
      <c r="B3" s="53" t="s">
        <v>521</v>
      </c>
      <c r="C3" s="53"/>
      <c r="D3" s="53"/>
    </row>
    <row r="4" spans="2:28" ht="13.5" thickBot="1" x14ac:dyDescent="0.25">
      <c r="Z4" s="2"/>
    </row>
    <row r="5" spans="2:28" x14ac:dyDescent="0.2">
      <c r="B5" s="54"/>
      <c r="C5" s="55"/>
      <c r="D5" s="55"/>
      <c r="E5" s="55"/>
      <c r="F5" s="55"/>
      <c r="G5" s="55"/>
      <c r="H5" s="55"/>
      <c r="I5" s="55"/>
      <c r="J5" s="55"/>
      <c r="K5" s="55"/>
      <c r="L5" s="55"/>
      <c r="M5" s="55"/>
      <c r="N5" s="55"/>
      <c r="O5" s="55"/>
      <c r="P5" s="55"/>
      <c r="Q5" s="55"/>
      <c r="R5" s="55"/>
      <c r="S5" s="55"/>
      <c r="T5" s="55"/>
      <c r="U5" s="55"/>
      <c r="V5" s="55"/>
      <c r="W5" s="55"/>
      <c r="X5" s="55"/>
      <c r="Y5" s="56"/>
      <c r="Z5" s="54"/>
      <c r="AA5" s="55"/>
      <c r="AB5" s="56"/>
    </row>
    <row r="6" spans="2:28" x14ac:dyDescent="0.2">
      <c r="B6" s="12"/>
      <c r="C6" s="2"/>
      <c r="D6" s="2"/>
      <c r="E6" s="2"/>
      <c r="F6" s="2"/>
      <c r="G6" s="2"/>
      <c r="H6" s="2"/>
      <c r="I6" s="2"/>
      <c r="J6" s="2"/>
      <c r="K6" s="2"/>
      <c r="L6" s="2"/>
      <c r="M6" s="2"/>
      <c r="N6" s="2"/>
      <c r="O6" s="2"/>
      <c r="P6" s="2"/>
      <c r="Q6" s="2"/>
      <c r="R6" s="2"/>
      <c r="S6" s="2"/>
      <c r="T6" s="2"/>
      <c r="U6" s="2"/>
      <c r="V6" s="2"/>
      <c r="W6" s="2"/>
      <c r="X6" s="2"/>
      <c r="Y6" s="13"/>
      <c r="Z6" s="12"/>
      <c r="AA6" s="2"/>
      <c r="AB6" s="13"/>
    </row>
    <row r="7" spans="2:28" x14ac:dyDescent="0.2">
      <c r="B7" s="12"/>
      <c r="C7" s="2"/>
      <c r="D7" s="2"/>
      <c r="E7" s="2"/>
      <c r="F7" s="2"/>
      <c r="G7" s="2"/>
      <c r="H7" s="2"/>
      <c r="I7" s="2"/>
      <c r="J7" s="2"/>
      <c r="K7" s="2"/>
      <c r="L7" s="2"/>
      <c r="M7" s="2"/>
      <c r="N7" s="2"/>
      <c r="O7" s="2"/>
      <c r="P7" s="2"/>
      <c r="Q7" s="2"/>
      <c r="R7" s="2"/>
      <c r="S7" s="2"/>
      <c r="T7" s="2"/>
      <c r="U7" s="2"/>
      <c r="V7" s="2"/>
      <c r="W7" s="2"/>
      <c r="X7" s="2"/>
      <c r="Y7" s="13"/>
      <c r="Z7" s="12"/>
      <c r="AA7" s="2"/>
      <c r="AB7" s="13"/>
    </row>
    <row r="8" spans="2:28" x14ac:dyDescent="0.2">
      <c r="B8" s="12"/>
      <c r="C8" s="2"/>
      <c r="D8" s="57"/>
      <c r="E8" s="2"/>
      <c r="F8" s="2" t="s">
        <v>32</v>
      </c>
      <c r="G8" s="2"/>
      <c r="H8" s="2"/>
      <c r="I8" s="2"/>
      <c r="J8" s="2"/>
      <c r="K8" s="2"/>
      <c r="L8" s="2"/>
      <c r="M8" s="2"/>
      <c r="N8" s="2"/>
      <c r="O8" s="2"/>
      <c r="P8" s="2"/>
      <c r="Q8" s="2"/>
      <c r="R8" s="2"/>
      <c r="S8" s="2"/>
      <c r="T8" s="57"/>
      <c r="U8" s="2"/>
      <c r="V8" s="2"/>
      <c r="W8" s="2"/>
      <c r="X8" s="2"/>
      <c r="Y8" s="13"/>
      <c r="Z8" s="12"/>
      <c r="AA8" s="2"/>
      <c r="AB8" s="13"/>
    </row>
    <row r="9" spans="2:28" x14ac:dyDescent="0.2">
      <c r="B9" s="12"/>
      <c r="C9" s="2"/>
      <c r="D9" s="57"/>
      <c r="E9" s="2"/>
      <c r="F9" s="2"/>
      <c r="G9" s="2"/>
      <c r="H9" s="2"/>
      <c r="I9" s="2"/>
      <c r="J9" s="2"/>
      <c r="K9" s="2"/>
      <c r="L9" s="2"/>
      <c r="M9" s="2"/>
      <c r="N9" s="2"/>
      <c r="O9" s="2"/>
      <c r="P9" s="2"/>
      <c r="Q9" s="2"/>
      <c r="R9" s="2"/>
      <c r="S9" s="2"/>
      <c r="T9" s="57"/>
      <c r="U9" s="2"/>
      <c r="V9" s="2"/>
      <c r="W9" s="2"/>
      <c r="X9" s="2"/>
      <c r="Y9" s="13"/>
      <c r="Z9" s="12"/>
      <c r="AA9" s="2"/>
      <c r="AB9" s="13"/>
    </row>
    <row r="10" spans="2:28" x14ac:dyDescent="0.2">
      <c r="B10" s="12"/>
      <c r="C10" s="2"/>
      <c r="D10" s="57"/>
      <c r="E10" s="2"/>
      <c r="F10" s="58"/>
      <c r="G10" s="2" t="s">
        <v>33</v>
      </c>
      <c r="H10" s="2"/>
      <c r="I10" s="2"/>
      <c r="J10" s="2"/>
      <c r="K10" s="2"/>
      <c r="L10" s="2"/>
      <c r="M10" s="2"/>
      <c r="N10" s="2"/>
      <c r="O10" s="2"/>
      <c r="P10" s="2"/>
      <c r="Q10" s="2"/>
      <c r="R10" s="2"/>
      <c r="S10" s="2"/>
      <c r="T10" s="57"/>
      <c r="U10" s="2"/>
      <c r="V10" s="2"/>
      <c r="W10" s="2"/>
      <c r="X10" s="2"/>
      <c r="Y10" s="13"/>
      <c r="Z10" s="12"/>
      <c r="AA10" s="2"/>
      <c r="AB10" s="13"/>
    </row>
    <row r="11" spans="2:28" x14ac:dyDescent="0.2">
      <c r="B11" s="12"/>
      <c r="C11" s="2"/>
      <c r="D11" s="57"/>
      <c r="E11" s="2"/>
      <c r="F11" s="2"/>
      <c r="G11" s="2"/>
      <c r="H11" s="2"/>
      <c r="I11" s="2"/>
      <c r="J11" s="2"/>
      <c r="K11" s="2"/>
      <c r="L11" s="2"/>
      <c r="M11" s="2"/>
      <c r="N11" s="2"/>
      <c r="O11" s="2"/>
      <c r="P11" s="2"/>
      <c r="Q11" s="2"/>
      <c r="R11" s="2"/>
      <c r="S11" s="2"/>
      <c r="T11" s="57"/>
      <c r="U11" s="2"/>
      <c r="V11" s="2"/>
      <c r="W11" s="2"/>
      <c r="X11" s="2"/>
      <c r="Y11" s="13"/>
      <c r="Z11" s="12"/>
      <c r="AA11" s="2"/>
      <c r="AB11" s="13"/>
    </row>
    <row r="12" spans="2:28" x14ac:dyDescent="0.2">
      <c r="B12" s="12"/>
      <c r="C12" s="2"/>
      <c r="D12" s="57"/>
      <c r="E12" s="2"/>
      <c r="F12" s="239"/>
      <c r="G12" s="93" t="s">
        <v>55</v>
      </c>
      <c r="H12" s="2"/>
      <c r="I12" s="2"/>
      <c r="J12" s="2"/>
      <c r="K12" s="2"/>
      <c r="L12" s="2"/>
      <c r="M12" s="2"/>
      <c r="N12" s="2"/>
      <c r="O12" s="2"/>
      <c r="P12" s="2"/>
      <c r="Q12" s="2"/>
      <c r="R12" s="245"/>
      <c r="S12" s="256"/>
      <c r="T12" s="57"/>
      <c r="U12" s="2"/>
      <c r="V12" s="2"/>
      <c r="W12" s="2"/>
      <c r="X12" s="2"/>
      <c r="Y12" s="13"/>
      <c r="Z12" s="12"/>
      <c r="AA12" s="2"/>
      <c r="AB12" s="13"/>
    </row>
    <row r="13" spans="2:28" x14ac:dyDescent="0.2">
      <c r="B13" s="12"/>
      <c r="C13" s="2"/>
      <c r="D13" s="57"/>
      <c r="E13" s="2"/>
      <c r="F13" s="2"/>
      <c r="G13" s="2"/>
      <c r="H13" s="2"/>
      <c r="I13" s="2"/>
      <c r="J13" s="2"/>
      <c r="K13" s="2"/>
      <c r="L13" s="2"/>
      <c r="M13" s="2"/>
      <c r="N13" s="2"/>
      <c r="O13" s="245"/>
      <c r="P13" s="245"/>
      <c r="Q13" s="253"/>
      <c r="R13" s="245"/>
      <c r="S13" s="256"/>
      <c r="T13" s="57"/>
      <c r="U13" s="2"/>
      <c r="V13" s="2"/>
      <c r="W13" s="2"/>
      <c r="X13" s="2"/>
      <c r="Y13" s="13"/>
      <c r="Z13" s="12"/>
      <c r="AA13" s="2"/>
      <c r="AB13" s="13"/>
    </row>
    <row r="14" spans="2:28" x14ac:dyDescent="0.2">
      <c r="B14" s="12"/>
      <c r="C14" s="2"/>
      <c r="D14" s="57"/>
      <c r="E14" s="2"/>
      <c r="F14" s="59"/>
      <c r="G14" s="397" t="s">
        <v>34</v>
      </c>
      <c r="H14" s="397"/>
      <c r="I14" s="397"/>
      <c r="J14" s="397"/>
      <c r="K14" s="245"/>
      <c r="L14" s="245"/>
      <c r="M14" s="245"/>
      <c r="N14" s="245"/>
      <c r="O14" s="2"/>
      <c r="P14" s="2"/>
      <c r="Q14" s="2"/>
      <c r="R14" s="2"/>
      <c r="S14" s="2"/>
      <c r="T14" s="57"/>
      <c r="U14" s="2"/>
      <c r="V14" s="2"/>
      <c r="W14" s="2"/>
      <c r="X14" s="2"/>
      <c r="Y14" s="13"/>
      <c r="Z14" s="12"/>
      <c r="AA14" s="2"/>
      <c r="AB14" s="13"/>
    </row>
    <row r="15" spans="2:28" x14ac:dyDescent="0.2">
      <c r="B15" s="12"/>
      <c r="C15" s="2"/>
      <c r="D15" s="57"/>
      <c r="E15" s="2"/>
      <c r="F15" s="60"/>
      <c r="G15" s="397"/>
      <c r="H15" s="397"/>
      <c r="I15" s="397"/>
      <c r="J15" s="397"/>
      <c r="K15" s="245"/>
      <c r="L15" s="245"/>
      <c r="M15" s="245"/>
      <c r="N15" s="245"/>
      <c r="O15" s="2"/>
      <c r="P15" s="2"/>
      <c r="Q15" s="2"/>
      <c r="R15" s="2"/>
      <c r="S15" s="2"/>
      <c r="T15" s="57"/>
      <c r="U15" s="2"/>
      <c r="V15" s="2"/>
      <c r="W15" s="2"/>
      <c r="X15" s="2"/>
      <c r="Y15" s="13"/>
      <c r="Z15" s="12"/>
      <c r="AA15" s="2"/>
      <c r="AB15" s="13"/>
    </row>
    <row r="16" spans="2:28" x14ac:dyDescent="0.2">
      <c r="B16" s="12"/>
      <c r="C16" s="2"/>
      <c r="D16" s="57"/>
      <c r="E16" s="2"/>
      <c r="F16" s="2"/>
      <c r="G16" s="2"/>
      <c r="H16" s="2"/>
      <c r="I16" s="2"/>
      <c r="J16" s="2"/>
      <c r="K16" s="2"/>
      <c r="L16" s="2"/>
      <c r="M16" s="2"/>
      <c r="N16" s="2"/>
      <c r="O16" s="2"/>
      <c r="P16" s="2"/>
      <c r="Q16" s="2"/>
      <c r="R16" s="2"/>
      <c r="S16" s="2"/>
      <c r="T16" s="57"/>
      <c r="U16" s="2"/>
      <c r="V16" s="2"/>
      <c r="W16" s="2"/>
      <c r="X16" s="2"/>
      <c r="Y16" s="13"/>
      <c r="Z16" s="12"/>
      <c r="AA16" s="2"/>
      <c r="AB16" s="13"/>
    </row>
    <row r="17" spans="2:28" x14ac:dyDescent="0.2">
      <c r="B17" s="12"/>
      <c r="C17" s="2"/>
      <c r="D17" s="57"/>
      <c r="E17" s="2"/>
      <c r="F17" s="259"/>
      <c r="G17" s="2"/>
      <c r="H17" s="2"/>
      <c r="I17" s="2"/>
      <c r="J17" s="2"/>
      <c r="K17" s="2"/>
      <c r="L17" s="2"/>
      <c r="M17" s="2"/>
      <c r="N17" s="2"/>
      <c r="O17" s="2"/>
      <c r="P17" s="2"/>
      <c r="Q17" s="2"/>
      <c r="R17" s="2"/>
      <c r="S17" s="2"/>
      <c r="T17" s="57"/>
      <c r="U17" s="2"/>
      <c r="V17" s="2"/>
      <c r="W17" s="2"/>
      <c r="X17" s="2"/>
      <c r="Y17" s="13"/>
      <c r="Z17" s="12"/>
      <c r="AA17" s="2"/>
      <c r="AB17" s="13"/>
    </row>
    <row r="18" spans="2:28" x14ac:dyDescent="0.2">
      <c r="B18" s="12"/>
      <c r="C18" s="2"/>
      <c r="D18" s="57"/>
      <c r="E18" s="2"/>
      <c r="F18" s="2"/>
      <c r="G18" s="2"/>
      <c r="H18" s="2"/>
      <c r="I18" s="2"/>
      <c r="J18" s="2"/>
      <c r="K18" s="2"/>
      <c r="L18" s="2"/>
      <c r="M18" s="2"/>
      <c r="N18" s="2"/>
      <c r="O18" s="2"/>
      <c r="P18" s="2"/>
      <c r="Q18" s="2"/>
      <c r="R18" s="2"/>
      <c r="S18" s="2"/>
      <c r="T18" s="57"/>
      <c r="U18" s="2"/>
      <c r="V18" s="2"/>
      <c r="W18" s="2"/>
      <c r="X18" s="2"/>
      <c r="Y18" s="13"/>
      <c r="Z18" s="12"/>
      <c r="AA18" s="2"/>
      <c r="AB18" s="13"/>
    </row>
    <row r="19" spans="2:28" x14ac:dyDescent="0.2">
      <c r="B19" s="12"/>
      <c r="C19" s="2"/>
      <c r="D19" s="57"/>
      <c r="E19" s="2"/>
      <c r="F19" s="2"/>
      <c r="G19" s="2"/>
      <c r="H19" s="2"/>
      <c r="I19" s="2"/>
      <c r="J19" s="2"/>
      <c r="K19" s="2"/>
      <c r="L19" s="2"/>
      <c r="M19" s="2"/>
      <c r="N19" s="2"/>
      <c r="O19" s="2"/>
      <c r="P19" s="2"/>
      <c r="Q19" s="2"/>
      <c r="R19" s="2"/>
      <c r="S19" s="2"/>
      <c r="T19" s="57"/>
      <c r="U19" s="2"/>
      <c r="V19" s="2"/>
      <c r="W19" s="2"/>
      <c r="X19" s="2"/>
      <c r="Y19" s="13"/>
      <c r="Z19" s="12"/>
      <c r="AA19" s="2"/>
      <c r="AB19" s="13"/>
    </row>
    <row r="20" spans="2:28" x14ac:dyDescent="0.2">
      <c r="B20" s="12"/>
      <c r="C20" s="2"/>
      <c r="D20" s="57"/>
      <c r="E20" s="2"/>
      <c r="F20" s="2"/>
      <c r="G20" s="2"/>
      <c r="H20" s="2"/>
      <c r="I20" s="2"/>
      <c r="J20" s="2"/>
      <c r="K20" s="2"/>
      <c r="L20" s="2"/>
      <c r="M20" s="2"/>
      <c r="N20" s="2"/>
      <c r="O20" s="2"/>
      <c r="P20" s="2"/>
      <c r="Q20" s="2"/>
      <c r="R20" s="2"/>
      <c r="S20" s="2"/>
      <c r="T20" s="57"/>
      <c r="U20" s="2"/>
      <c r="V20" s="2"/>
      <c r="W20" s="2"/>
      <c r="X20" s="2"/>
      <c r="Y20" s="13"/>
      <c r="Z20" s="12"/>
      <c r="AA20" s="2"/>
      <c r="AB20" s="13"/>
    </row>
    <row r="21" spans="2:28" x14ac:dyDescent="0.2">
      <c r="B21" s="12"/>
      <c r="C21" s="2"/>
      <c r="D21" s="57"/>
      <c r="E21" s="2"/>
      <c r="F21" s="2"/>
      <c r="G21" s="2"/>
      <c r="H21" s="2"/>
      <c r="I21" s="2"/>
      <c r="J21" s="2"/>
      <c r="K21" s="2"/>
      <c r="L21" s="2"/>
      <c r="M21" s="2"/>
      <c r="N21" s="2"/>
      <c r="O21" s="2"/>
      <c r="P21" s="2"/>
      <c r="Q21" s="2"/>
      <c r="R21" s="2"/>
      <c r="S21" s="2"/>
      <c r="T21" s="57"/>
      <c r="U21" s="2"/>
      <c r="V21" s="2"/>
      <c r="W21" s="2"/>
      <c r="X21" s="2"/>
      <c r="Y21" s="13"/>
      <c r="Z21" s="12"/>
      <c r="AA21" s="2"/>
      <c r="AB21" s="13"/>
    </row>
    <row r="22" spans="2:28" x14ac:dyDescent="0.2">
      <c r="B22" s="12"/>
      <c r="C22" s="2"/>
      <c r="D22" s="57"/>
      <c r="E22" s="2"/>
      <c r="F22" s="2"/>
      <c r="G22" s="2"/>
      <c r="H22" s="2"/>
      <c r="I22" s="2"/>
      <c r="J22" s="2"/>
      <c r="K22" s="2"/>
      <c r="L22" s="2"/>
      <c r="M22" s="2"/>
      <c r="N22" s="2"/>
      <c r="O22" s="2"/>
      <c r="P22" s="2"/>
      <c r="Q22" s="2"/>
      <c r="R22" s="2"/>
      <c r="S22" s="2"/>
      <c r="T22" s="57"/>
      <c r="U22" s="2"/>
      <c r="V22" s="2"/>
      <c r="W22" s="2"/>
      <c r="X22" s="2"/>
      <c r="Y22" s="13"/>
      <c r="Z22" s="12"/>
      <c r="AA22" s="2"/>
      <c r="AB22" s="13"/>
    </row>
    <row r="23" spans="2:28" x14ac:dyDescent="0.2">
      <c r="B23" s="12"/>
      <c r="C23" s="2"/>
      <c r="D23" s="57"/>
      <c r="E23" s="2"/>
      <c r="F23" s="2"/>
      <c r="G23" s="2"/>
      <c r="H23" s="2"/>
      <c r="I23" s="2"/>
      <c r="J23" s="2"/>
      <c r="K23" s="2"/>
      <c r="L23" s="2"/>
      <c r="M23" s="2"/>
      <c r="N23" s="2"/>
      <c r="O23" s="2"/>
      <c r="P23" s="2"/>
      <c r="Q23" s="2"/>
      <c r="R23" s="2"/>
      <c r="S23" s="2"/>
      <c r="T23" s="57"/>
      <c r="U23" s="2"/>
      <c r="V23" s="2"/>
      <c r="W23" s="2"/>
      <c r="X23" s="2"/>
      <c r="Y23" s="13"/>
      <c r="Z23" s="12"/>
      <c r="AA23" s="2"/>
      <c r="AB23" s="13"/>
    </row>
    <row r="24" spans="2:28" x14ac:dyDescent="0.2">
      <c r="B24" s="12"/>
      <c r="C24" s="2"/>
      <c r="D24" s="57"/>
      <c r="E24" s="2"/>
      <c r="F24" s="2"/>
      <c r="G24" s="2"/>
      <c r="H24" s="2"/>
      <c r="I24" s="2"/>
      <c r="J24" s="2"/>
      <c r="K24" s="2"/>
      <c r="L24" s="2"/>
      <c r="M24" s="2"/>
      <c r="N24" s="2"/>
      <c r="O24" s="2"/>
      <c r="P24" s="2"/>
      <c r="Q24" s="2"/>
      <c r="R24" s="2"/>
      <c r="S24" s="2"/>
      <c r="T24" s="57"/>
      <c r="U24" s="2"/>
      <c r="V24" s="2"/>
      <c r="W24" s="2"/>
      <c r="X24" s="2"/>
      <c r="Y24" s="13"/>
      <c r="Z24" s="12"/>
      <c r="AA24" s="2"/>
      <c r="AB24" s="13"/>
    </row>
    <row r="25" spans="2:28" x14ac:dyDescent="0.2">
      <c r="B25" s="12"/>
      <c r="C25" s="2"/>
      <c r="D25" s="57"/>
      <c r="E25" s="2"/>
      <c r="F25" s="2"/>
      <c r="G25" s="2"/>
      <c r="H25" s="2"/>
      <c r="I25" s="2"/>
      <c r="J25" s="2"/>
      <c r="K25" s="2"/>
      <c r="L25" s="2"/>
      <c r="M25" s="2"/>
      <c r="N25" s="2"/>
      <c r="O25" s="2"/>
      <c r="P25" s="2"/>
      <c r="Q25" s="2"/>
      <c r="R25" s="2"/>
      <c r="S25" s="2"/>
      <c r="T25" s="57"/>
      <c r="U25" s="2"/>
      <c r="V25" s="2"/>
      <c r="W25" s="2"/>
      <c r="X25" s="2"/>
      <c r="Y25" s="13"/>
      <c r="Z25" s="12"/>
      <c r="AA25" s="2"/>
      <c r="AB25" s="13"/>
    </row>
    <row r="26" spans="2:28" x14ac:dyDescent="0.2">
      <c r="B26" s="12"/>
      <c r="C26" s="2"/>
      <c r="D26" s="57"/>
      <c r="E26" s="2"/>
      <c r="F26" s="2"/>
      <c r="G26" s="2"/>
      <c r="H26" s="2"/>
      <c r="I26" s="2"/>
      <c r="J26" s="2"/>
      <c r="K26" s="2"/>
      <c r="L26" s="2"/>
      <c r="M26" s="2"/>
      <c r="N26" s="2"/>
      <c r="O26" s="2"/>
      <c r="P26" s="2"/>
      <c r="Q26" s="2"/>
      <c r="R26" s="2"/>
      <c r="S26" s="2"/>
      <c r="T26" s="57"/>
      <c r="U26" s="2"/>
      <c r="V26" s="2"/>
      <c r="W26" s="2"/>
      <c r="X26" s="2"/>
      <c r="Y26" s="13"/>
      <c r="Z26" s="12"/>
      <c r="AA26" s="2"/>
      <c r="AB26" s="13"/>
    </row>
    <row r="27" spans="2:28" x14ac:dyDescent="0.2">
      <c r="B27" s="12"/>
      <c r="C27" s="2"/>
      <c r="D27" s="57"/>
      <c r="E27" s="2"/>
      <c r="F27" s="2"/>
      <c r="G27" s="2"/>
      <c r="H27" s="2"/>
      <c r="I27" s="2"/>
      <c r="J27" s="2"/>
      <c r="K27" s="2"/>
      <c r="L27" s="2"/>
      <c r="M27" s="2"/>
      <c r="N27" s="2"/>
      <c r="O27" s="2"/>
      <c r="P27" s="2"/>
      <c r="Q27" s="2"/>
      <c r="R27" s="2"/>
      <c r="S27" s="2"/>
      <c r="T27" s="57"/>
      <c r="U27" s="2"/>
      <c r="V27" s="2"/>
      <c r="W27" s="2"/>
      <c r="X27" s="2"/>
      <c r="Y27" s="13"/>
      <c r="Z27" s="12"/>
      <c r="AA27" s="2"/>
      <c r="AB27" s="13"/>
    </row>
    <row r="28" spans="2:28" x14ac:dyDescent="0.2">
      <c r="B28" s="12"/>
      <c r="C28" s="2"/>
      <c r="D28" s="57"/>
      <c r="E28" s="2"/>
      <c r="F28" s="2"/>
      <c r="G28" s="2"/>
      <c r="H28" s="2"/>
      <c r="I28" s="2"/>
      <c r="J28" s="2"/>
      <c r="K28" s="2"/>
      <c r="L28" s="2"/>
      <c r="M28" s="2"/>
      <c r="N28" s="2"/>
      <c r="O28" s="2"/>
      <c r="P28" s="2"/>
      <c r="Q28" s="2"/>
      <c r="R28" s="2"/>
      <c r="S28" s="2"/>
      <c r="T28" s="57"/>
      <c r="U28" s="2"/>
      <c r="V28" s="2"/>
      <c r="W28" s="2"/>
      <c r="X28" s="2"/>
      <c r="Y28" s="13"/>
      <c r="Z28" s="12"/>
      <c r="AA28" s="2"/>
      <c r="AB28" s="13"/>
    </row>
    <row r="29" spans="2:28" x14ac:dyDescent="0.2">
      <c r="B29" s="12"/>
      <c r="C29" s="2"/>
      <c r="D29" s="57"/>
      <c r="E29" s="2"/>
      <c r="F29" s="2"/>
      <c r="G29" s="2"/>
      <c r="H29" s="2"/>
      <c r="I29" s="2"/>
      <c r="J29" s="2"/>
      <c r="K29" s="2"/>
      <c r="L29" s="2"/>
      <c r="M29" s="2"/>
      <c r="N29" s="2"/>
      <c r="O29" s="2"/>
      <c r="P29" s="2"/>
      <c r="Q29" s="2"/>
      <c r="R29" s="2"/>
      <c r="S29" s="2"/>
      <c r="T29" s="57"/>
      <c r="U29" s="2"/>
      <c r="V29" s="2"/>
      <c r="W29" s="2"/>
      <c r="X29" s="2"/>
      <c r="Y29" s="13"/>
      <c r="Z29" s="12"/>
      <c r="AA29" s="2"/>
      <c r="AB29" s="13"/>
    </row>
    <row r="30" spans="2:28" ht="12.75" customHeight="1" x14ac:dyDescent="0.2">
      <c r="B30" s="12"/>
      <c r="C30" s="247"/>
      <c r="D30" s="248"/>
      <c r="E30" s="247"/>
      <c r="F30" s="2"/>
      <c r="G30" s="2"/>
      <c r="H30" s="2"/>
      <c r="I30" s="2"/>
      <c r="J30" s="2"/>
      <c r="K30" s="2"/>
      <c r="L30" s="2"/>
      <c r="M30" s="2"/>
      <c r="N30" s="2"/>
      <c r="O30" s="2"/>
      <c r="Q30" s="2"/>
      <c r="S30" s="398" t="s">
        <v>103</v>
      </c>
      <c r="T30" s="57"/>
      <c r="U30" s="2"/>
      <c r="V30" s="2"/>
      <c r="W30" s="2"/>
      <c r="X30" s="2"/>
      <c r="Y30" s="13"/>
      <c r="Z30" s="12"/>
      <c r="AA30" s="2"/>
      <c r="AB30" s="13"/>
    </row>
    <row r="31" spans="2:28" x14ac:dyDescent="0.2">
      <c r="B31" s="12"/>
      <c r="C31" s="247"/>
      <c r="D31" s="248"/>
      <c r="E31" s="247"/>
      <c r="F31" s="2"/>
      <c r="G31" s="2"/>
      <c r="H31" s="2"/>
      <c r="I31" s="2"/>
      <c r="J31" s="2"/>
      <c r="K31" s="2"/>
      <c r="L31" s="2"/>
      <c r="M31" s="2"/>
      <c r="N31" s="2"/>
      <c r="O31" s="2"/>
      <c r="Q31" s="2"/>
      <c r="S31" s="399"/>
      <c r="T31" s="57"/>
      <c r="U31" s="2"/>
      <c r="V31" s="2"/>
      <c r="W31" s="2"/>
      <c r="X31" s="2"/>
      <c r="Y31" s="13"/>
      <c r="Z31" s="12"/>
      <c r="AA31" s="2"/>
      <c r="AB31" s="13"/>
    </row>
    <row r="32" spans="2:28" x14ac:dyDescent="0.2">
      <c r="B32" s="12"/>
      <c r="C32" s="247"/>
      <c r="D32" s="248"/>
      <c r="E32" s="247"/>
      <c r="F32" s="2"/>
      <c r="G32" s="62"/>
      <c r="H32" s="2"/>
      <c r="I32" s="2"/>
      <c r="J32" s="2"/>
      <c r="K32" s="2"/>
      <c r="L32" s="2"/>
      <c r="M32" s="2"/>
      <c r="N32" s="2"/>
      <c r="O32" s="2"/>
      <c r="Q32" s="2"/>
      <c r="S32" s="399"/>
      <c r="T32" s="57"/>
      <c r="U32" s="2"/>
      <c r="V32" s="2"/>
      <c r="W32" s="2"/>
      <c r="X32" s="2"/>
      <c r="Y32" s="13"/>
      <c r="Z32" s="12"/>
      <c r="AA32" s="2"/>
      <c r="AB32" s="13"/>
    </row>
    <row r="33" spans="2:32" x14ac:dyDescent="0.2">
      <c r="B33" s="251"/>
      <c r="C33" s="247"/>
      <c r="D33" s="250"/>
      <c r="E33" s="247"/>
      <c r="F33" s="2"/>
      <c r="G33" s="62"/>
      <c r="H33" s="2"/>
      <c r="I33" s="2"/>
      <c r="J33" s="2"/>
      <c r="K33" s="2"/>
      <c r="L33" s="2"/>
      <c r="M33" s="2"/>
      <c r="N33" s="2"/>
      <c r="O33" s="2"/>
      <c r="Q33" s="2"/>
      <c r="S33" s="399"/>
      <c r="T33" s="57"/>
      <c r="U33" s="2"/>
      <c r="V33" s="2"/>
      <c r="W33" s="2"/>
      <c r="X33" s="2"/>
      <c r="Y33" s="13"/>
      <c r="Z33" s="12"/>
      <c r="AA33" s="2"/>
      <c r="AB33" s="13"/>
    </row>
    <row r="34" spans="2:32" ht="15" customHeight="1" x14ac:dyDescent="0.2">
      <c r="B34" s="365" t="s">
        <v>329</v>
      </c>
      <c r="C34" s="366"/>
      <c r="D34" s="362" t="s">
        <v>158</v>
      </c>
      <c r="E34" s="61"/>
      <c r="F34" s="2"/>
      <c r="G34" s="247"/>
      <c r="H34" s="247"/>
      <c r="I34" s="247"/>
      <c r="J34" s="176"/>
      <c r="K34" s="176"/>
      <c r="L34" s="379" t="s">
        <v>501</v>
      </c>
      <c r="M34" s="380"/>
      <c r="N34" s="176"/>
      <c r="O34" s="2"/>
      <c r="P34" s="387" t="s">
        <v>514</v>
      </c>
      <c r="Q34" s="364" t="s">
        <v>160</v>
      </c>
      <c r="R34" s="406" t="s">
        <v>536</v>
      </c>
      <c r="S34" s="406"/>
      <c r="T34" s="406"/>
      <c r="U34" s="406"/>
      <c r="V34" s="391" t="s">
        <v>160</v>
      </c>
      <c r="W34" s="392"/>
      <c r="X34" s="415" t="s">
        <v>513</v>
      </c>
      <c r="Y34" s="13"/>
      <c r="Z34" s="12"/>
      <c r="AA34" s="2"/>
      <c r="AB34" s="13"/>
    </row>
    <row r="35" spans="2:32" ht="15" customHeight="1" x14ac:dyDescent="0.2">
      <c r="B35" s="367"/>
      <c r="C35" s="368"/>
      <c r="D35" s="363"/>
      <c r="E35" s="61"/>
      <c r="F35" s="2"/>
      <c r="G35" s="247"/>
      <c r="H35" s="247"/>
      <c r="I35" s="247"/>
      <c r="J35" s="65"/>
      <c r="K35" s="65"/>
      <c r="L35" s="381"/>
      <c r="M35" s="382"/>
      <c r="N35" s="65"/>
      <c r="O35" s="2"/>
      <c r="P35" s="388"/>
      <c r="Q35" s="371"/>
      <c r="R35" s="406"/>
      <c r="S35" s="406"/>
      <c r="T35" s="406"/>
      <c r="U35" s="406"/>
      <c r="V35" s="393"/>
      <c r="W35" s="394"/>
      <c r="X35" s="416"/>
      <c r="Y35" s="13"/>
      <c r="Z35" s="12"/>
      <c r="AA35" s="2"/>
      <c r="AB35" s="13"/>
    </row>
    <row r="36" spans="2:32" ht="15" customHeight="1" x14ac:dyDescent="0.2">
      <c r="B36" s="367"/>
      <c r="C36" s="368"/>
      <c r="D36" s="363"/>
      <c r="E36" s="61"/>
      <c r="F36" s="2"/>
      <c r="G36" s="247"/>
      <c r="H36" s="247"/>
      <c r="I36" s="247"/>
      <c r="J36" s="65"/>
      <c r="K36" s="65"/>
      <c r="L36" s="381"/>
      <c r="M36" s="382"/>
      <c r="N36" s="65"/>
      <c r="O36" s="2"/>
      <c r="P36" s="388"/>
      <c r="Q36" s="371"/>
      <c r="R36" s="406"/>
      <c r="S36" s="406"/>
      <c r="T36" s="406"/>
      <c r="U36" s="406"/>
      <c r="V36" s="393"/>
      <c r="W36" s="394"/>
      <c r="X36" s="416"/>
      <c r="Y36" s="13"/>
      <c r="Z36" s="12"/>
      <c r="AA36" s="2"/>
      <c r="AB36" s="13"/>
      <c r="AC36" s="2"/>
      <c r="AD36" s="2"/>
      <c r="AE36" s="2"/>
      <c r="AF36" s="2"/>
    </row>
    <row r="37" spans="2:32" ht="15" customHeight="1" x14ac:dyDescent="0.2">
      <c r="B37" s="369"/>
      <c r="C37" s="370"/>
      <c r="D37" s="363"/>
      <c r="E37" s="63"/>
      <c r="F37" s="1"/>
      <c r="G37" s="249"/>
      <c r="H37" s="249"/>
      <c r="I37" s="249"/>
      <c r="J37" s="175"/>
      <c r="K37" s="65"/>
      <c r="L37" s="383"/>
      <c r="M37" s="384"/>
      <c r="N37" s="65"/>
      <c r="O37" s="2"/>
      <c r="P37" s="389"/>
      <c r="Q37" s="372"/>
      <c r="R37" s="406"/>
      <c r="S37" s="406"/>
      <c r="T37" s="406"/>
      <c r="U37" s="406"/>
      <c r="V37" s="407"/>
      <c r="W37" s="408"/>
      <c r="X37" s="417"/>
      <c r="Y37" s="13"/>
      <c r="Z37" s="12"/>
      <c r="AA37" s="2"/>
      <c r="AB37" s="13"/>
    </row>
    <row r="38" spans="2:32" ht="15" customHeight="1" x14ac:dyDescent="0.2">
      <c r="B38" s="64"/>
      <c r="C38" s="65"/>
      <c r="D38" s="2"/>
      <c r="E38" s="373" t="s">
        <v>519</v>
      </c>
      <c r="F38" s="374"/>
      <c r="G38" s="375"/>
      <c r="H38" s="362" t="s">
        <v>515</v>
      </c>
      <c r="I38" s="373" t="s">
        <v>518</v>
      </c>
      <c r="J38" s="374"/>
      <c r="K38" s="375"/>
      <c r="L38" s="391" t="s">
        <v>516</v>
      </c>
      <c r="M38" s="392"/>
      <c r="N38" s="373" t="s">
        <v>520</v>
      </c>
      <c r="O38" s="374"/>
      <c r="P38" s="374"/>
      <c r="Q38" s="362" t="s">
        <v>517</v>
      </c>
      <c r="R38" s="376" t="s">
        <v>535</v>
      </c>
      <c r="S38" s="377"/>
      <c r="T38" s="378"/>
      <c r="U38" s="246"/>
      <c r="V38" s="255"/>
      <c r="W38" s="387" t="s">
        <v>337</v>
      </c>
      <c r="X38" s="409"/>
      <c r="Y38" s="410"/>
      <c r="Z38" s="400" t="s">
        <v>338</v>
      </c>
      <c r="AA38" s="401"/>
      <c r="AB38" s="404" t="s">
        <v>266</v>
      </c>
    </row>
    <row r="39" spans="2:32" ht="15" customHeight="1" x14ac:dyDescent="0.2">
      <c r="B39" s="64"/>
      <c r="C39" s="65"/>
      <c r="D39" s="65"/>
      <c r="E39" s="376"/>
      <c r="F39" s="377"/>
      <c r="G39" s="378"/>
      <c r="H39" s="363"/>
      <c r="I39" s="376"/>
      <c r="J39" s="377"/>
      <c r="K39" s="378"/>
      <c r="L39" s="393"/>
      <c r="M39" s="394"/>
      <c r="N39" s="376"/>
      <c r="O39" s="377"/>
      <c r="P39" s="377"/>
      <c r="Q39" s="363"/>
      <c r="R39" s="376"/>
      <c r="S39" s="377"/>
      <c r="T39" s="378"/>
      <c r="U39" s="246"/>
      <c r="V39" s="255"/>
      <c r="W39" s="388"/>
      <c r="X39" s="411"/>
      <c r="Y39" s="412"/>
      <c r="Z39" s="402"/>
      <c r="AA39" s="402"/>
      <c r="AB39" s="405"/>
    </row>
    <row r="40" spans="2:32" ht="15" customHeight="1" x14ac:dyDescent="0.2">
      <c r="B40" s="66"/>
      <c r="C40" s="62"/>
      <c r="D40" s="65"/>
      <c r="E40" s="376"/>
      <c r="F40" s="377"/>
      <c r="G40" s="378"/>
      <c r="H40" s="363"/>
      <c r="I40" s="376"/>
      <c r="J40" s="377"/>
      <c r="K40" s="378"/>
      <c r="L40" s="393"/>
      <c r="M40" s="394"/>
      <c r="N40" s="376"/>
      <c r="O40" s="377"/>
      <c r="P40" s="377"/>
      <c r="Q40" s="363"/>
      <c r="R40" s="376"/>
      <c r="S40" s="377"/>
      <c r="T40" s="378"/>
      <c r="U40" s="246"/>
      <c r="V40" s="255"/>
      <c r="W40" s="388"/>
      <c r="X40" s="411"/>
      <c r="Y40" s="412"/>
      <c r="Z40" s="402"/>
      <c r="AA40" s="402"/>
      <c r="AB40" s="405"/>
    </row>
    <row r="41" spans="2:32" ht="15" customHeight="1" thickBot="1" x14ac:dyDescent="0.25">
      <c r="B41" s="66"/>
      <c r="C41" s="62"/>
      <c r="D41" s="65"/>
      <c r="E41" s="376"/>
      <c r="F41" s="377"/>
      <c r="G41" s="378"/>
      <c r="H41" s="364"/>
      <c r="I41" s="376"/>
      <c r="J41" s="377"/>
      <c r="K41" s="378"/>
      <c r="L41" s="395"/>
      <c r="M41" s="396"/>
      <c r="N41" s="385"/>
      <c r="O41" s="386"/>
      <c r="P41" s="386"/>
      <c r="Q41" s="364"/>
      <c r="R41" s="385"/>
      <c r="S41" s="386"/>
      <c r="T41" s="390"/>
      <c r="U41" s="254"/>
      <c r="V41" s="255"/>
      <c r="W41" s="389"/>
      <c r="X41" s="413"/>
      <c r="Y41" s="414"/>
      <c r="Z41" s="403"/>
      <c r="AA41" s="403"/>
      <c r="AB41" s="405"/>
    </row>
    <row r="42" spans="2:32" ht="11.25" customHeight="1" x14ac:dyDescent="0.2">
      <c r="B42" s="354" t="s">
        <v>335</v>
      </c>
      <c r="C42" s="355"/>
      <c r="D42" s="355"/>
      <c r="E42" s="355"/>
      <c r="F42" s="355"/>
      <c r="G42" s="355"/>
      <c r="H42" s="355"/>
      <c r="I42" s="355"/>
      <c r="J42" s="355"/>
      <c r="K42" s="355"/>
      <c r="L42" s="355"/>
      <c r="M42" s="355"/>
      <c r="N42" s="355"/>
      <c r="O42" s="355"/>
      <c r="P42" s="355"/>
      <c r="Q42" s="355"/>
      <c r="R42" s="355"/>
      <c r="S42" s="355"/>
      <c r="T42" s="355"/>
      <c r="U42" s="355"/>
      <c r="V42" s="355"/>
      <c r="W42" s="356"/>
      <c r="X42" s="356"/>
      <c r="Y42" s="357"/>
      <c r="Z42" s="12"/>
      <c r="AA42" s="2"/>
      <c r="AB42" s="13"/>
    </row>
    <row r="43" spans="2:32" ht="11.25" customHeight="1" x14ac:dyDescent="0.2">
      <c r="B43" s="358"/>
      <c r="C43" s="356"/>
      <c r="D43" s="356"/>
      <c r="E43" s="356"/>
      <c r="F43" s="356"/>
      <c r="G43" s="356"/>
      <c r="H43" s="356"/>
      <c r="I43" s="356"/>
      <c r="J43" s="356"/>
      <c r="K43" s="356"/>
      <c r="L43" s="356"/>
      <c r="M43" s="356"/>
      <c r="N43" s="356"/>
      <c r="O43" s="356"/>
      <c r="P43" s="356"/>
      <c r="Q43" s="356"/>
      <c r="R43" s="356"/>
      <c r="S43" s="356"/>
      <c r="T43" s="356"/>
      <c r="U43" s="356"/>
      <c r="V43" s="356"/>
      <c r="W43" s="356"/>
      <c r="X43" s="356"/>
      <c r="Y43" s="357"/>
      <c r="Z43" s="12"/>
      <c r="AA43" s="2"/>
      <c r="AB43" s="13"/>
    </row>
    <row r="44" spans="2:32" ht="11.25" customHeight="1" x14ac:dyDescent="0.2">
      <c r="B44" s="358"/>
      <c r="C44" s="356"/>
      <c r="D44" s="356"/>
      <c r="E44" s="356"/>
      <c r="F44" s="356"/>
      <c r="G44" s="356"/>
      <c r="H44" s="356"/>
      <c r="I44" s="356"/>
      <c r="J44" s="356"/>
      <c r="K44" s="356"/>
      <c r="L44" s="356"/>
      <c r="M44" s="356"/>
      <c r="N44" s="356"/>
      <c r="O44" s="356"/>
      <c r="P44" s="356"/>
      <c r="Q44" s="356"/>
      <c r="R44" s="356"/>
      <c r="S44" s="356"/>
      <c r="T44" s="356"/>
      <c r="U44" s="356"/>
      <c r="V44" s="356"/>
      <c r="W44" s="356"/>
      <c r="X44" s="356"/>
      <c r="Y44" s="357"/>
      <c r="Z44" s="12"/>
      <c r="AA44" s="2"/>
      <c r="AB44" s="13"/>
    </row>
    <row r="45" spans="2:32" ht="11.25" customHeight="1" thickBot="1" x14ac:dyDescent="0.25">
      <c r="B45" s="359"/>
      <c r="C45" s="360"/>
      <c r="D45" s="360"/>
      <c r="E45" s="360"/>
      <c r="F45" s="360"/>
      <c r="G45" s="360"/>
      <c r="H45" s="360"/>
      <c r="I45" s="360"/>
      <c r="J45" s="360"/>
      <c r="K45" s="360"/>
      <c r="L45" s="360"/>
      <c r="M45" s="360"/>
      <c r="N45" s="360"/>
      <c r="O45" s="360"/>
      <c r="P45" s="360"/>
      <c r="Q45" s="360"/>
      <c r="R45" s="360"/>
      <c r="S45" s="360"/>
      <c r="T45" s="360"/>
      <c r="U45" s="360"/>
      <c r="V45" s="360"/>
      <c r="W45" s="360"/>
      <c r="X45" s="360"/>
      <c r="Y45" s="361"/>
      <c r="Z45" s="240"/>
      <c r="AA45" s="241"/>
      <c r="AB45" s="242"/>
    </row>
    <row r="46" spans="2:32" ht="7.5" customHeight="1" x14ac:dyDescent="0.2">
      <c r="Z46" s="2"/>
    </row>
    <row r="48" spans="2:32" ht="15.75" x14ac:dyDescent="0.25">
      <c r="D48" s="67"/>
      <c r="E48" s="67"/>
      <c r="F48" s="67"/>
      <c r="G48" s="67"/>
      <c r="H48" s="67"/>
      <c r="I48" s="67"/>
      <c r="J48" s="67"/>
      <c r="K48" s="67"/>
      <c r="L48" s="67"/>
      <c r="M48" s="67"/>
      <c r="N48" s="67"/>
    </row>
    <row r="49" spans="4:14" x14ac:dyDescent="0.2">
      <c r="D49" s="68"/>
      <c r="E49" s="68"/>
      <c r="F49" s="68"/>
      <c r="G49" s="68"/>
      <c r="H49" s="68"/>
      <c r="I49" s="68"/>
      <c r="J49" s="68"/>
      <c r="K49" s="68"/>
      <c r="L49" s="68"/>
      <c r="M49" s="68"/>
      <c r="N49" s="68"/>
    </row>
    <row r="50" spans="4:14" x14ac:dyDescent="0.2">
      <c r="D50" s="69"/>
      <c r="E50" s="69"/>
      <c r="F50" s="69"/>
      <c r="G50" s="69"/>
      <c r="H50" s="69"/>
      <c r="I50" s="69"/>
      <c r="J50" s="69"/>
      <c r="K50" s="69"/>
      <c r="L50" s="69"/>
      <c r="M50" s="69"/>
      <c r="N50" s="69"/>
    </row>
    <row r="51" spans="4:14" x14ac:dyDescent="0.2">
      <c r="D51" s="69"/>
      <c r="E51" s="69"/>
      <c r="F51" s="69"/>
      <c r="G51" s="69"/>
      <c r="H51" s="69"/>
      <c r="I51" s="69"/>
      <c r="J51" s="69"/>
      <c r="K51" s="69"/>
      <c r="L51" s="69"/>
      <c r="M51" s="69"/>
      <c r="N51" s="69"/>
    </row>
    <row r="52" spans="4:14" x14ac:dyDescent="0.2">
      <c r="D52" s="69"/>
      <c r="E52" s="69"/>
      <c r="F52" s="69"/>
      <c r="G52" s="69"/>
      <c r="H52" s="69"/>
      <c r="I52" s="69"/>
      <c r="J52" s="69"/>
      <c r="K52" s="69"/>
      <c r="L52" s="69"/>
      <c r="M52" s="69"/>
      <c r="N52" s="69"/>
    </row>
    <row r="53" spans="4:14" x14ac:dyDescent="0.2">
      <c r="D53" s="69"/>
      <c r="E53" s="69"/>
      <c r="F53" s="69"/>
      <c r="G53" s="69"/>
      <c r="H53" s="69"/>
      <c r="I53" s="69"/>
      <c r="J53" s="69"/>
      <c r="K53" s="69"/>
      <c r="L53" s="69"/>
      <c r="M53" s="69"/>
      <c r="N53" s="69"/>
    </row>
    <row r="54" spans="4:14" x14ac:dyDescent="0.2">
      <c r="D54" s="69"/>
      <c r="E54" s="69"/>
      <c r="F54" s="69"/>
      <c r="G54" s="69"/>
      <c r="H54" s="69"/>
      <c r="I54" s="69"/>
      <c r="J54" s="69"/>
      <c r="K54" s="69"/>
      <c r="L54" s="69"/>
      <c r="M54" s="69"/>
      <c r="N54" s="69"/>
    </row>
    <row r="55" spans="4:14" x14ac:dyDescent="0.2">
      <c r="D55" s="69"/>
      <c r="E55" s="69"/>
      <c r="F55" s="69"/>
      <c r="G55" s="69"/>
      <c r="H55" s="69"/>
      <c r="I55" s="69"/>
      <c r="J55" s="69"/>
      <c r="K55" s="69"/>
      <c r="L55" s="69"/>
      <c r="M55" s="69"/>
      <c r="N55" s="69"/>
    </row>
    <row r="56" spans="4:14" x14ac:dyDescent="0.2">
      <c r="D56" s="69"/>
      <c r="E56" s="69"/>
      <c r="F56" s="69"/>
      <c r="G56" s="69"/>
      <c r="H56" s="69"/>
      <c r="I56" s="69"/>
      <c r="J56" s="69"/>
      <c r="K56" s="69"/>
      <c r="L56" s="69"/>
      <c r="M56" s="69"/>
      <c r="N56" s="69"/>
    </row>
    <row r="57" spans="4:14" x14ac:dyDescent="0.2">
      <c r="D57" s="69"/>
      <c r="E57" s="69"/>
      <c r="F57" s="69"/>
      <c r="G57" s="69"/>
      <c r="H57" s="69"/>
      <c r="I57" s="69"/>
      <c r="J57" s="69"/>
      <c r="K57" s="69"/>
      <c r="L57" s="69"/>
      <c r="M57" s="69"/>
      <c r="N57" s="69"/>
    </row>
    <row r="58" spans="4:14" x14ac:dyDescent="0.2">
      <c r="D58" s="69"/>
      <c r="E58" s="69"/>
      <c r="F58" s="69"/>
      <c r="G58" s="69"/>
      <c r="H58" s="69"/>
      <c r="I58" s="69"/>
      <c r="J58" s="69"/>
      <c r="K58" s="69"/>
      <c r="L58" s="69"/>
      <c r="M58" s="69"/>
      <c r="N58" s="69"/>
    </row>
    <row r="59" spans="4:14" x14ac:dyDescent="0.2">
      <c r="D59" s="69"/>
      <c r="E59" s="69"/>
      <c r="F59" s="69"/>
      <c r="G59" s="69"/>
      <c r="H59" s="69"/>
      <c r="I59" s="69"/>
      <c r="J59" s="69"/>
      <c r="K59" s="69"/>
      <c r="L59" s="69"/>
      <c r="M59" s="69"/>
      <c r="N59" s="69"/>
    </row>
    <row r="60" spans="4:14" x14ac:dyDescent="0.2">
      <c r="D60" s="68"/>
      <c r="E60" s="68"/>
      <c r="F60" s="68"/>
      <c r="G60" s="68"/>
      <c r="H60" s="68"/>
      <c r="I60" s="68"/>
      <c r="J60" s="68"/>
      <c r="K60" s="68"/>
      <c r="L60" s="68"/>
      <c r="M60" s="68"/>
      <c r="N60" s="68"/>
    </row>
    <row r="61" spans="4:14" x14ac:dyDescent="0.2">
      <c r="D61" s="69"/>
      <c r="E61" s="69"/>
      <c r="F61" s="69"/>
      <c r="G61" s="69"/>
      <c r="H61" s="69"/>
      <c r="I61" s="69"/>
      <c r="J61" s="69"/>
      <c r="K61" s="69"/>
      <c r="L61" s="69"/>
      <c r="M61" s="69"/>
      <c r="N61" s="69"/>
    </row>
    <row r="62" spans="4:14" x14ac:dyDescent="0.2">
      <c r="D62" s="69"/>
      <c r="E62" s="69"/>
      <c r="F62" s="69"/>
      <c r="G62" s="69"/>
      <c r="H62" s="69"/>
      <c r="I62" s="69"/>
      <c r="J62" s="69"/>
      <c r="K62" s="69"/>
      <c r="L62" s="69"/>
      <c r="M62" s="69"/>
      <c r="N62" s="69"/>
    </row>
    <row r="63" spans="4:14" x14ac:dyDescent="0.2">
      <c r="D63" s="69"/>
      <c r="E63" s="69"/>
      <c r="F63" s="69"/>
      <c r="G63" s="69"/>
      <c r="H63" s="69"/>
      <c r="I63" s="69"/>
      <c r="J63" s="69"/>
      <c r="K63" s="69"/>
      <c r="L63" s="69"/>
      <c r="M63" s="69"/>
      <c r="N63" s="69"/>
    </row>
    <row r="64" spans="4:14" x14ac:dyDescent="0.2">
      <c r="D64" s="69"/>
      <c r="E64" s="69"/>
      <c r="F64" s="69"/>
      <c r="G64" s="69"/>
      <c r="H64" s="69"/>
      <c r="I64" s="69"/>
      <c r="J64" s="69"/>
      <c r="K64" s="69"/>
      <c r="L64" s="69"/>
      <c r="M64" s="69"/>
      <c r="N64" s="69"/>
    </row>
    <row r="65" spans="4:14" x14ac:dyDescent="0.2">
      <c r="D65" s="69"/>
      <c r="E65" s="69"/>
      <c r="F65" s="69"/>
      <c r="G65" s="69"/>
      <c r="H65" s="69"/>
      <c r="I65" s="69"/>
      <c r="J65" s="69"/>
      <c r="K65" s="69"/>
      <c r="L65" s="69"/>
      <c r="M65" s="69"/>
      <c r="N65" s="69"/>
    </row>
    <row r="66" spans="4:14" x14ac:dyDescent="0.2">
      <c r="D66" s="70"/>
      <c r="E66" s="69"/>
      <c r="F66" s="69"/>
      <c r="G66" s="69"/>
      <c r="H66" s="69"/>
      <c r="I66" s="69"/>
      <c r="J66" s="69"/>
      <c r="K66" s="69"/>
      <c r="L66" s="69"/>
      <c r="M66" s="69"/>
      <c r="N66" s="69"/>
    </row>
    <row r="67" spans="4:14" x14ac:dyDescent="0.2">
      <c r="D67" s="69"/>
      <c r="E67" s="69"/>
      <c r="F67" s="69"/>
      <c r="G67" s="69"/>
      <c r="H67" s="69"/>
      <c r="I67" s="69"/>
      <c r="J67" s="69"/>
      <c r="K67" s="69"/>
      <c r="L67" s="69"/>
      <c r="M67" s="69"/>
      <c r="N67" s="69"/>
    </row>
    <row r="68" spans="4:14" x14ac:dyDescent="0.2">
      <c r="D68" s="69"/>
      <c r="E68" s="69"/>
      <c r="F68" s="69"/>
      <c r="G68" s="69"/>
      <c r="H68" s="69"/>
      <c r="I68" s="69"/>
      <c r="J68" s="69"/>
      <c r="K68" s="69"/>
      <c r="L68" s="69"/>
      <c r="M68" s="69"/>
      <c r="N68" s="69"/>
    </row>
    <row r="69" spans="4:14" x14ac:dyDescent="0.2">
      <c r="D69" s="70"/>
      <c r="E69" s="69"/>
      <c r="F69" s="69"/>
      <c r="G69" s="69"/>
      <c r="H69" s="69"/>
      <c r="I69" s="69"/>
      <c r="J69" s="69"/>
      <c r="K69" s="69"/>
      <c r="L69" s="69"/>
      <c r="M69" s="69"/>
      <c r="N69" s="69"/>
    </row>
    <row r="70" spans="4:14" x14ac:dyDescent="0.2">
      <c r="D70" s="70"/>
      <c r="E70" s="69"/>
      <c r="F70" s="69"/>
      <c r="G70" s="69"/>
      <c r="H70" s="69"/>
      <c r="I70" s="69"/>
      <c r="J70" s="69"/>
      <c r="K70" s="69"/>
      <c r="L70" s="69"/>
      <c r="M70" s="69"/>
      <c r="N70" s="69"/>
    </row>
    <row r="71" spans="4:14" x14ac:dyDescent="0.2">
      <c r="D71" s="69"/>
      <c r="E71" s="69"/>
      <c r="F71" s="69"/>
      <c r="G71" s="69"/>
      <c r="H71" s="69"/>
      <c r="I71" s="69"/>
      <c r="J71" s="69"/>
      <c r="K71" s="69"/>
      <c r="L71" s="69"/>
      <c r="M71" s="69"/>
      <c r="N71" s="69"/>
    </row>
    <row r="72" spans="4:14" x14ac:dyDescent="0.2">
      <c r="D72" s="69"/>
      <c r="E72" s="69"/>
      <c r="F72" s="69"/>
      <c r="G72" s="69"/>
      <c r="H72" s="69"/>
      <c r="I72" s="69"/>
      <c r="J72" s="69"/>
      <c r="K72" s="69"/>
      <c r="L72" s="69"/>
      <c r="M72" s="69"/>
      <c r="N72" s="69"/>
    </row>
    <row r="73" spans="4:14" x14ac:dyDescent="0.2">
      <c r="D73" s="69"/>
      <c r="E73" s="69"/>
      <c r="F73" s="69"/>
      <c r="G73" s="69"/>
      <c r="H73" s="69"/>
      <c r="I73" s="69"/>
      <c r="J73" s="69"/>
      <c r="K73" s="69"/>
      <c r="L73" s="69"/>
      <c r="M73" s="69"/>
      <c r="N73" s="69"/>
    </row>
    <row r="74" spans="4:14" x14ac:dyDescent="0.2">
      <c r="D74" s="69"/>
      <c r="E74" s="69"/>
      <c r="F74" s="69"/>
      <c r="G74" s="69"/>
      <c r="H74" s="69"/>
      <c r="I74" s="69"/>
      <c r="J74" s="69"/>
      <c r="K74" s="69"/>
      <c r="L74" s="69"/>
      <c r="M74" s="69"/>
      <c r="N74" s="69"/>
    </row>
    <row r="75" spans="4:14" x14ac:dyDescent="0.2">
      <c r="D75" s="69"/>
      <c r="E75" s="69"/>
      <c r="F75" s="69"/>
      <c r="G75" s="69"/>
      <c r="H75" s="69"/>
      <c r="I75" s="69"/>
      <c r="J75" s="69"/>
      <c r="K75" s="69"/>
      <c r="L75" s="69"/>
      <c r="M75" s="69"/>
      <c r="N75" s="69"/>
    </row>
    <row r="76" spans="4:14" x14ac:dyDescent="0.2">
      <c r="D76" s="69"/>
      <c r="E76" s="69"/>
      <c r="F76" s="69"/>
      <c r="G76" s="69"/>
      <c r="H76" s="69"/>
      <c r="I76" s="69"/>
      <c r="J76" s="69"/>
      <c r="K76" s="69"/>
      <c r="L76" s="69"/>
      <c r="M76" s="69"/>
      <c r="N76" s="69"/>
    </row>
    <row r="77" spans="4:14" x14ac:dyDescent="0.2">
      <c r="D77" s="69"/>
      <c r="E77" s="69"/>
      <c r="F77" s="69"/>
      <c r="G77" s="69"/>
      <c r="H77" s="69"/>
      <c r="I77" s="69"/>
      <c r="J77" s="69"/>
      <c r="K77" s="69"/>
      <c r="L77" s="69"/>
      <c r="M77" s="69"/>
      <c r="N77" s="69"/>
    </row>
    <row r="78" spans="4:14" x14ac:dyDescent="0.2">
      <c r="D78" s="69"/>
      <c r="E78" s="69"/>
      <c r="F78" s="69"/>
      <c r="G78" s="69"/>
      <c r="H78" s="69"/>
      <c r="I78" s="69"/>
      <c r="J78" s="69"/>
      <c r="K78" s="69"/>
      <c r="L78" s="69"/>
      <c r="M78" s="69"/>
      <c r="N78" s="69"/>
    </row>
    <row r="79" spans="4:14" x14ac:dyDescent="0.2">
      <c r="D79" s="69"/>
      <c r="E79" s="69"/>
      <c r="F79" s="69"/>
      <c r="G79" s="69"/>
      <c r="H79" s="69"/>
      <c r="I79" s="69"/>
      <c r="J79" s="69"/>
      <c r="K79" s="69"/>
      <c r="L79" s="69"/>
      <c r="M79" s="69"/>
      <c r="N79" s="69"/>
    </row>
    <row r="80" spans="4:14" x14ac:dyDescent="0.2">
      <c r="D80" s="68"/>
      <c r="E80" s="68"/>
      <c r="F80" s="68"/>
      <c r="G80" s="68"/>
      <c r="H80" s="68"/>
      <c r="I80" s="68"/>
      <c r="J80" s="68"/>
      <c r="K80" s="68"/>
      <c r="L80" s="68"/>
      <c r="M80" s="68"/>
      <c r="N80" s="68"/>
    </row>
    <row r="81" spans="4:14" x14ac:dyDescent="0.2">
      <c r="D81" s="69"/>
      <c r="E81" s="69"/>
      <c r="F81" s="69"/>
      <c r="G81" s="69"/>
      <c r="H81" s="69"/>
      <c r="I81" s="69"/>
      <c r="J81" s="69"/>
      <c r="K81" s="69"/>
      <c r="L81" s="69"/>
      <c r="M81" s="69"/>
      <c r="N81" s="69"/>
    </row>
    <row r="82" spans="4:14" x14ac:dyDescent="0.2">
      <c r="D82" s="69"/>
      <c r="E82" s="69"/>
      <c r="F82" s="69"/>
      <c r="G82" s="69"/>
      <c r="H82" s="69"/>
      <c r="I82" s="69"/>
      <c r="J82" s="69"/>
      <c r="K82" s="69"/>
      <c r="L82" s="69"/>
      <c r="M82" s="69"/>
      <c r="N82" s="69"/>
    </row>
    <row r="83" spans="4:14" x14ac:dyDescent="0.2">
      <c r="D83" s="69"/>
      <c r="E83" s="69"/>
      <c r="F83" s="69"/>
      <c r="G83" s="69"/>
      <c r="H83" s="69"/>
      <c r="I83" s="69"/>
      <c r="J83" s="69"/>
      <c r="K83" s="69"/>
      <c r="L83" s="69"/>
      <c r="M83" s="69"/>
      <c r="N83" s="69"/>
    </row>
    <row r="84" spans="4:14" x14ac:dyDescent="0.2">
      <c r="D84" s="69"/>
      <c r="E84" s="69"/>
      <c r="F84" s="69"/>
      <c r="G84" s="69"/>
      <c r="H84" s="69"/>
      <c r="I84" s="69"/>
      <c r="J84" s="69"/>
      <c r="K84" s="69"/>
      <c r="L84" s="69"/>
      <c r="M84" s="69"/>
      <c r="N84" s="69"/>
    </row>
    <row r="85" spans="4:14" x14ac:dyDescent="0.2">
      <c r="D85" s="69"/>
      <c r="E85" s="69"/>
      <c r="F85" s="69"/>
      <c r="G85" s="69"/>
      <c r="H85" s="69"/>
      <c r="I85" s="69"/>
      <c r="J85" s="69"/>
      <c r="K85" s="69"/>
      <c r="L85" s="69"/>
      <c r="M85" s="69"/>
      <c r="N85" s="69"/>
    </row>
    <row r="86" spans="4:14" x14ac:dyDescent="0.2">
      <c r="D86" s="69"/>
      <c r="E86" s="69"/>
      <c r="F86" s="69"/>
      <c r="G86" s="69"/>
      <c r="H86" s="69"/>
      <c r="I86" s="69"/>
      <c r="J86" s="69"/>
      <c r="K86" s="69"/>
      <c r="L86" s="69"/>
      <c r="M86" s="69"/>
      <c r="N86" s="69"/>
    </row>
    <row r="87" spans="4:14" x14ac:dyDescent="0.2">
      <c r="D87" s="71"/>
      <c r="E87" s="71"/>
      <c r="F87" s="71"/>
      <c r="G87" s="71"/>
      <c r="H87" s="71"/>
      <c r="I87" s="71"/>
      <c r="J87" s="71"/>
      <c r="K87" s="71"/>
      <c r="L87" s="71"/>
      <c r="M87" s="71"/>
      <c r="N87" s="71"/>
    </row>
  </sheetData>
  <sheetProtection password="C58C" sheet="1" objects="1" scenarios="1"/>
  <mergeCells count="21">
    <mergeCell ref="G14:J15"/>
    <mergeCell ref="S30:S33"/>
    <mergeCell ref="Z38:AA41"/>
    <mergeCell ref="AB38:AB41"/>
    <mergeCell ref="D34:D37"/>
    <mergeCell ref="R34:U37"/>
    <mergeCell ref="V34:W37"/>
    <mergeCell ref="W38:Y41"/>
    <mergeCell ref="X34:X37"/>
    <mergeCell ref="B42:Y45"/>
    <mergeCell ref="Q38:Q41"/>
    <mergeCell ref="B34:C37"/>
    <mergeCell ref="Q34:Q37"/>
    <mergeCell ref="E38:G41"/>
    <mergeCell ref="H38:H41"/>
    <mergeCell ref="I38:K41"/>
    <mergeCell ref="L34:M37"/>
    <mergeCell ref="N38:P41"/>
    <mergeCell ref="P34:P37"/>
    <mergeCell ref="R38:T41"/>
    <mergeCell ref="L38:M41"/>
  </mergeCells>
  <phoneticPr fontId="1" type="noConversion"/>
  <pageMargins left="0.75" right="0.75" top="1" bottom="1" header="0" footer="0"/>
  <pageSetup paperSize="8"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20</vt:i4>
      </vt:variant>
    </vt:vector>
  </HeadingPairs>
  <TitlesOfParts>
    <vt:vector size="41" baseType="lpstr">
      <vt:lpstr>Es.1</vt:lpstr>
      <vt:lpstr>Es.2</vt:lpstr>
      <vt:lpstr>Ekp</vt:lpstr>
      <vt:lpstr>Ep</vt:lpstr>
      <vt:lpstr>Ei</vt:lpstr>
      <vt:lpstr>E1.0</vt:lpstr>
      <vt:lpstr>E1.1</vt:lpstr>
      <vt:lpstr>E1.2</vt:lpstr>
      <vt:lpstr>E2.0</vt:lpstr>
      <vt:lpstr>E2.1</vt:lpstr>
      <vt:lpstr>E2.2</vt:lpstr>
      <vt:lpstr>E3.0</vt:lpstr>
      <vt:lpstr>E3.1</vt:lpstr>
      <vt:lpstr>E4.0</vt:lpstr>
      <vt:lpstr>E4.1</vt:lpstr>
      <vt:lpstr>E4.2</vt:lpstr>
      <vt:lpstr>Ev</vt:lpstr>
      <vt:lpstr>En</vt:lpstr>
      <vt:lpstr>Eo</vt:lpstr>
      <vt:lpstr>Eu</vt:lpstr>
      <vt:lpstr>Stroški gradbišč</vt:lpstr>
      <vt:lpstr>E1.0!Področje_tiskanja</vt:lpstr>
      <vt:lpstr>E1.1!Področje_tiskanja</vt:lpstr>
      <vt:lpstr>E1.2!Področje_tiskanja</vt:lpstr>
      <vt:lpstr>E2.0!Področje_tiskanja</vt:lpstr>
      <vt:lpstr>E2.1!Področje_tiskanja</vt:lpstr>
      <vt:lpstr>E2.2!Področje_tiskanja</vt:lpstr>
      <vt:lpstr>E3.0!Področje_tiskanja</vt:lpstr>
      <vt:lpstr>E3.1!Področje_tiskanja</vt:lpstr>
      <vt:lpstr>E4.0!Področje_tiskanja</vt:lpstr>
      <vt:lpstr>E4.1!Področje_tiskanja</vt:lpstr>
      <vt:lpstr>E4.2!Področje_tiskanja</vt:lpstr>
      <vt:lpstr>Ei!Področje_tiskanja</vt:lpstr>
      <vt:lpstr>En!Področje_tiskanja</vt:lpstr>
      <vt:lpstr>Eo!Področje_tiskanja</vt:lpstr>
      <vt:lpstr>Ep!Področje_tiskanja</vt:lpstr>
      <vt:lpstr>Es.1!Področje_tiskanja</vt:lpstr>
      <vt:lpstr>Es.2!Področje_tiskanja</vt:lpstr>
      <vt:lpstr>Eu!Področje_tiskanja</vt:lpstr>
      <vt:lpstr>Ev!Področje_tiskanja</vt:lpstr>
      <vt:lpstr>'Stroški gradbišč'!Področje_tiskanja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peterj</dc:creator>
  <cp:lastModifiedBy>mcelestina</cp:lastModifiedBy>
  <cp:lastPrinted>2018-01-08T15:07:25Z</cp:lastPrinted>
  <dcterms:created xsi:type="dcterms:W3CDTF">2006-08-08T13:22:43Z</dcterms:created>
  <dcterms:modified xsi:type="dcterms:W3CDTF">2018-01-09T08:48:59Z</dcterms:modified>
</cp:coreProperties>
</file>